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15180" windowHeight="9345"/>
  </bookViews>
  <sheets>
    <sheet name="Results" sheetId="1" r:id="rId1"/>
    <sheet name="Sheet2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Results!$H$4:$M$173</definedName>
    <definedName name="Chart1_AVG">ROUNDUP(AVERAGE(Chart1_data_values),2)</definedName>
    <definedName name="Chart1_data_values">'[1]Greys R1'!$R$24:$R$604</definedName>
    <definedName name="Chart1_LCL1">ROUNDUP(AVERAGE(Chart1_data_values),2)- ROUNDUP(1*STDEV(Chart1_data_values),2)</definedName>
    <definedName name="Chart1_LCL2">ROUNDUP(AVERAGE(Chart1_data_values),2)- ROUNDUP(2*STDEV(Chart1_data_values),2)</definedName>
    <definedName name="Chart1_LCL3">ROUNDUP(AVERAGE(Chart1_data_values),2)- ROUNDUP(3*STDEV(Chart1_data_values),2)</definedName>
    <definedName name="Chart1_UCL1">ROUNDUP(AVERAGE(Chart1_data_values),2)+ ROUNDUP(1*STDEV(Chart1_data_values),2)</definedName>
    <definedName name="Chart1_UCL2">ROUNDUP(AVERAGE(Chart1_data_values),2)+ ROUNDUP(2*STDEV(Chart1_data_values),2)</definedName>
    <definedName name="Chart1_UCL3">ROUNDUP(AVERAGE(Chart1_data_values),2)+ ROUNDUP(3*STDEV(Chart1_data_values),2)</definedName>
    <definedName name="Chart2_AVG">ROUNDUP(AVERAGE(Chart2_data_values),2)</definedName>
    <definedName name="Chart2_data_values">'[1]Greys R1'!$R$24:$R$61</definedName>
    <definedName name="Chart2_LCL1">ROUNDUP(AVERAGE(Chart2_data_values),2)- ROUNDUP(1*STDEV(Chart2_data_values),2)</definedName>
    <definedName name="Chart2_LCL2">ROUNDUP(AVERAGE(Chart2_data_values),2)- ROUNDUP(2*STDEV(Chart2_data_values),2)</definedName>
    <definedName name="Chart2_LCL3">ROUNDUP(AVERAGE(Chart2_data_values),2)- ROUNDUP(3*STDEV(Chart2_data_values),2)</definedName>
    <definedName name="Chart2_UCL1">ROUNDUP(AVERAGE(Chart2_data_values),2)+ ROUNDUP(1*STDEV(Chart2_data_values),2)</definedName>
    <definedName name="Chart2_UCL2">ROUNDUP(AVERAGE(Chart2_data_values),2)+ ROUNDUP(2*STDEV(Chart2_data_values),2)</definedName>
    <definedName name="Chart2_UCL3">ROUNDUP(AVERAGE(Chart2_data_values),2)+ ROUNDUP(3*STDEV(Chart2_data_values),2)</definedName>
    <definedName name="Chart3_AVG">ROUNDUP(AVERAGE(Chart3_data_values),2)</definedName>
    <definedName name="Chart3_data_values">'[1]Greys R1'!$R$24:$R$61</definedName>
    <definedName name="Chart3_LCL1">ROUNDUP(AVERAGE(Chart3_data_values),2)- ROUNDUP(1*STDEV(Chart3_data_values),2)</definedName>
    <definedName name="Chart3_LCL2">ROUNDUP(AVERAGE(Chart3_data_values),2)- ROUNDUP(2*STDEV(Chart3_data_values),2)</definedName>
    <definedName name="Chart3_LCL3">ROUNDUP(AVERAGE(Chart3_data_values),2)- ROUNDUP(3*STDEV(Chart3_data_values),2)</definedName>
    <definedName name="Chart3_UCL1">ROUNDUP(AVERAGE(Chart3_data_values),2)+ ROUNDUP(1*STDEV(Chart3_data_values),2)</definedName>
    <definedName name="Chart3_UCL2">ROUNDUP(AVERAGE(Chart3_data_values),2)+ ROUNDUP(2*STDEV(Chart3_data_values),2)</definedName>
    <definedName name="Chart3_UCL3">ROUNDUP(AVERAGE(Chart3_data_values),2)+ ROUNDUP(3*STDEV(Chart3_data_values),2)</definedName>
    <definedName name="Chart4_AVG">ROUNDUP(AVERAGE(Chart4_data_values),2)</definedName>
    <definedName name="Chart4_data_values">'[1]Greys R1'!$R$24:$R$61</definedName>
    <definedName name="Chart4_LCL1">ROUNDUP(AVERAGE(Chart4_data_values),2)- ROUNDUP(1*STDEV(Chart4_data_values),2)</definedName>
    <definedName name="Chart4_LCL2">ROUNDUP(AVERAGE(Chart4_data_values),2)- ROUNDUP(2*STDEV(Chart4_data_values),2)</definedName>
    <definedName name="Chart4_LCL3">ROUNDUP(AVERAGE(Chart4_data_values),2)- ROUNDUP(3*STDEV(Chart4_data_values),2)</definedName>
    <definedName name="Chart4_UCL1">ROUNDUP(AVERAGE(Chart4_data_values),2)+ ROUNDUP(1*STDEV(Chart4_data_values),2)</definedName>
    <definedName name="Chart4_UCL2">ROUNDUP(AVERAGE(Chart4_data_values),2)+ ROUNDUP(2*STDEV(Chart4_data_values),2)</definedName>
    <definedName name="Chart4_UCL3">ROUNDUP(AVERAGE(Chart4_data_values),2)+ ROUNDUP(3*STDEV(Chart4_data_values),2)</definedName>
    <definedName name="Chart5_AVG">ROUNDUP(AVERAGE(Chart5_data_values),2)</definedName>
    <definedName name="Chart5_data_values">'[1]Greys R1'!$R$24:$R$61</definedName>
    <definedName name="Chart5_LCL1">ROUNDUP(AVERAGE(Chart5_data_values),2)- ROUNDUP(1*STDEV(Chart5_data_values),2)</definedName>
    <definedName name="Chart5_LCL2">ROUNDUP(AVERAGE(Chart5_data_values),2)- ROUNDUP(2*STDEV(Chart5_data_values),2)</definedName>
    <definedName name="Chart5_LCL3">ROUNDUP(AVERAGE(Chart5_data_values),2)- ROUNDUP(3*STDEV(Chart5_data_values),2)</definedName>
    <definedName name="Chart5_UCL1">ROUNDUP(AVERAGE(Chart5_data_values),2)+ ROUNDUP(1*STDEV(Chart5_data_values),2)</definedName>
    <definedName name="Chart5_UCL2">ROUNDUP(AVERAGE(Chart5_data_values),2)+ ROUNDUP(2*STDEV(Chart5_data_values),2)</definedName>
    <definedName name="Chart5_UCL3">ROUNDUP(AVERAGE(Chart5_data_values),2)+ ROUNDUP(3*STDEV(Chart5_data_values),2)</definedName>
    <definedName name="Chart6_AVG">ROUNDUP(AVERAGE(Chart6_data_values),2)</definedName>
    <definedName name="Chart6_data_values">'[1]Greys R1'!$R$24:$R$61</definedName>
    <definedName name="Chart6_LCL1">ROUNDUP(AVERAGE(Chart6_data_values),2)- ROUNDUP(1*STDEV(Chart6_data_values),2)</definedName>
    <definedName name="Chart6_LCL2">ROUNDUP(AVERAGE(Chart6_data_values),2)- ROUNDUP(2*STDEV(Chart6_data_values),2)</definedName>
    <definedName name="Chart6_LCL3">ROUNDUP(AVERAGE(Chart6_data_values),2)- ROUNDUP(3*STDEV(Chart6_data_values),2)</definedName>
    <definedName name="Chart6_UCL1">ROUNDUP(AVERAGE(Chart6_data_values),2)+ ROUNDUP(1*STDEV(Chart6_data_values),2)</definedName>
    <definedName name="Chart6_UCL2">ROUNDUP(AVERAGE(Chart6_data_values),2)+ ROUNDUP(2*STDEV(Chart6_data_values),2)</definedName>
    <definedName name="Chart6_UCL3">ROUNDUP(AVERAGE(Chart6_data_values),2)+ ROUNDUP(3*STDEV(Chart6_data_values),2)</definedName>
    <definedName name="Chart7_AVG">ROUNDUP(AVERAGE(Chart7_data_values),2)</definedName>
    <definedName name="Chart7_data_values">'[1]Greys R1'!$R$24:$R$61</definedName>
    <definedName name="Chart7_LCL1">ROUNDUP(AVERAGE(Chart7_data_values),2)- ROUNDUP(1*STDEV(Chart7_data_values),2)</definedName>
    <definedName name="Chart7_LCL2">ROUNDUP(AVERAGE(Chart7_data_values),2)- ROUNDUP(2*STDEV(Chart7_data_values),2)</definedName>
    <definedName name="Chart7_LCL3">ROUNDUP(AVERAGE(Chart7_data_values),2)- ROUNDUP(3*STDEV(Chart7_data_values),2)</definedName>
    <definedName name="Chart7_UCL1">ROUNDUP(AVERAGE(Chart7_data_values),2)+ ROUNDUP(1*STDEV(Chart7_data_values),2)</definedName>
    <definedName name="Chart7_UCL2">ROUNDUP(AVERAGE(Chart7_data_values),2)+ ROUNDUP(2*STDEV(Chart7_data_values),2)</definedName>
    <definedName name="Chart7_UCL3">ROUNDUP(AVERAGE(Chart7_data_values),2)+ ROUNDUP(3*STDEV(Chart7_data_values),2)</definedName>
    <definedName name="Chart8_AVG">ROUNDUP(AVERAGE(Chart8_data_values),2)</definedName>
    <definedName name="Chart8_data_values">'[1]Greys R1'!$R$24:$R$61</definedName>
    <definedName name="Chart8_LCL1">ROUNDUP(AVERAGE(Chart8_data_values),2)- ROUNDUP(1*STDEV(Chart8_data_values),2)</definedName>
    <definedName name="Chart8_LCL2">ROUNDUP(AVERAGE(Chart8_data_values),2)- ROUNDUP(2*STDEV(Chart8_data_values),2)</definedName>
    <definedName name="Chart8_LCL3">ROUNDUP(AVERAGE(Chart8_data_values),2)- ROUNDUP(3*STDEV(Chart8_data_values),2)</definedName>
    <definedName name="Chart8_UCL1">ROUNDUP(AVERAGE(Chart8_data_values),2)+ ROUNDUP(1*STDEV(Chart8_data_values),2)</definedName>
    <definedName name="Chart8_UCL2">ROUNDUP(AVERAGE(Chart8_data_values),2)+ ROUNDUP(2*STDEV(Chart8_data_values),2)</definedName>
    <definedName name="Chart8_UCL3">ROUNDUP(AVERAGE(Chart8_data_values),2)+ ROUNDUP(3*STDEV(Chart8_data_values),2)</definedName>
    <definedName name="Chart9_AVG">ROUNDUP(AVERAGE(Chart9_data_values),2)</definedName>
    <definedName name="Chart9_data_values">'[1]Greys R1'!$R$24:$R$61</definedName>
    <definedName name="Chart9_LCL1">ROUNDUP(AVERAGE(Chart9_data_values),2)- ROUNDUP(1*STDEV(Chart9_data_values),2)</definedName>
    <definedName name="Chart9_LCL2">ROUNDUP(AVERAGE(Chart9_data_values),2)- ROUNDUP(2*STDEV(Chart9_data_values),2)</definedName>
    <definedName name="Chart9_LCL3">ROUNDUP(AVERAGE(Chart9_data_values),2)- ROUNDUP(3*STDEV(Chart9_data_values),2)</definedName>
    <definedName name="Chart9_UCL1">ROUNDUP(AVERAGE(Chart9_data_values),2)+ ROUNDUP(1*STDEV(Chart9_data_values),2)</definedName>
    <definedName name="Chart9_UCL2">ROUNDUP(AVERAGE(Chart9_data_values),2)+ ROUNDUP(2*STDEV(Chart9_data_values),2)</definedName>
    <definedName name="Chart9_UCL3">ROUNDUP(AVERAGE(Chart9_data_values),2)+ ROUNDUP(3*STDEV(Chart9_data_values),2)</definedName>
    <definedName name="Clothing">#REF!</definedName>
    <definedName name="ColorCode">[2]Colour!$A$2:$C$147</definedName>
    <definedName name="DIV">[3]Master!$A$3:$A$194</definedName>
    <definedName name="FabricCode">[2]Fabric!$A$1:$B$9</definedName>
    <definedName name="False_" localSheetId="0">Results!$A$3:$F$27</definedName>
    <definedName name="False_100" localSheetId="0">Results!$A$3:$F$26</definedName>
    <definedName name="False_101" localSheetId="0">Results!$A$3:$F$28</definedName>
    <definedName name="False_102" localSheetId="0">Results!$A$3:$F$25</definedName>
    <definedName name="False_103" localSheetId="0">Results!$A$3:$F$27</definedName>
    <definedName name="False_104" localSheetId="0">Results!$A$3</definedName>
    <definedName name="False_105" localSheetId="0">Results!$A$3:$F$27</definedName>
    <definedName name="False_106" localSheetId="0">Results!$A$3:$F$25</definedName>
    <definedName name="False_107" localSheetId="0">Results!$A$3:$F$30</definedName>
    <definedName name="False_108" localSheetId="0">Results!$A$3:$F$39</definedName>
    <definedName name="False_109" localSheetId="0">Results!$A$3:$F$35</definedName>
    <definedName name="False_110" localSheetId="0">Results!$A$3:$F$27</definedName>
    <definedName name="False_111" localSheetId="0">Results!$A$3:$F$25</definedName>
    <definedName name="False_112" localSheetId="0">Results!$A$3:$F$29</definedName>
    <definedName name="False_113" localSheetId="0">Results!$A$3:$F$25</definedName>
    <definedName name="False_114" localSheetId="0">Results!$A$3:$F$30</definedName>
    <definedName name="False_115" localSheetId="0">Results!$A$3:$F$25</definedName>
    <definedName name="False_116" localSheetId="0">Results!$A$3:$F$32</definedName>
    <definedName name="False_117" localSheetId="0">Results!$A$3:$F$27</definedName>
    <definedName name="False_118" localSheetId="0">Results!$A$3:$F$25</definedName>
    <definedName name="False_119" localSheetId="0">Results!$A$3:$F$28</definedName>
    <definedName name="False_120" localSheetId="0">Results!$A$3:$F$27</definedName>
    <definedName name="False_121" localSheetId="0">Results!$A$3:$F$27</definedName>
    <definedName name="False_122" localSheetId="0">Results!$A$3:$F$26</definedName>
    <definedName name="False_123" localSheetId="0">Results!$A$3:$F$29</definedName>
    <definedName name="False_124" localSheetId="0">Results!$A$3:$F$36</definedName>
    <definedName name="False_125" localSheetId="0">Results!$A$3:$F$35</definedName>
    <definedName name="False_126" localSheetId="0">Results!$A$3:$F$34</definedName>
    <definedName name="False_127" localSheetId="0">Results!$A$3:$F$41</definedName>
    <definedName name="False_128" localSheetId="0">Results!$A$3:$F$39</definedName>
    <definedName name="False_129" localSheetId="0">Results!$A$3:$F$35</definedName>
    <definedName name="False_130" localSheetId="0">Results!$A$3:$F$27</definedName>
    <definedName name="False_131" localSheetId="0">Results!$A$3:$F$25</definedName>
    <definedName name="False_132" localSheetId="0">Results!$A$3:$F$30</definedName>
    <definedName name="False_133" localSheetId="0">Results!$A$3:$F$26</definedName>
    <definedName name="False_134" localSheetId="0">Results!$A$3:$F$27</definedName>
    <definedName name="False_135" localSheetId="0">Results!$A$3:$F$28</definedName>
    <definedName name="False_136" localSheetId="0">Results!$A$3:$F$28</definedName>
    <definedName name="False_137" localSheetId="0">Results!$A$3:$F$27</definedName>
    <definedName name="False_138" localSheetId="0">Results!$A$3:$F$45</definedName>
    <definedName name="False_139" localSheetId="0">Results!$A$3:$F$25</definedName>
    <definedName name="False_140" localSheetId="0">Results!$A$3:$F$29</definedName>
    <definedName name="False_141" localSheetId="0">Results!$A$3:$F$25</definedName>
    <definedName name="False_142" localSheetId="0">Results!$A$3:$F$30</definedName>
    <definedName name="False_143" localSheetId="0">Results!$A$3:$F$28</definedName>
    <definedName name="False_144" localSheetId="0">Results!$A$3:$F$27</definedName>
    <definedName name="False_145" localSheetId="0">Results!$A$3:$F$27</definedName>
    <definedName name="False_146" localSheetId="0">Results!$A$3:$F$27</definedName>
    <definedName name="False_147" localSheetId="0">Results!$A$3:$F$25</definedName>
    <definedName name="False_148" localSheetId="0">Results!$A$3:$F$30</definedName>
    <definedName name="False_149" localSheetId="0">Results!$A$3:$F$25</definedName>
    <definedName name="False_150" localSheetId="0">Results!$A$3:$F$27</definedName>
    <definedName name="False_151" localSheetId="0">Results!$A$3:$F$25</definedName>
    <definedName name="False_152" localSheetId="0">Results!$A$3:$F$30</definedName>
    <definedName name="False_153" localSheetId="0">Results!$A$3:$F$25</definedName>
    <definedName name="False_154" localSheetId="0">Results!$A$3:$F$27</definedName>
    <definedName name="False_155" localSheetId="0">Results!$A$3</definedName>
    <definedName name="False_156" localSheetId="0">Results!$A$3:$F$27</definedName>
    <definedName name="False_157" localSheetId="0">Results!$A$3:$F$32</definedName>
    <definedName name="False_158" localSheetId="0">Results!$A$3:$F$27</definedName>
    <definedName name="False_159" localSheetId="0">Results!$A$3:$F$25</definedName>
    <definedName name="False_160" localSheetId="0">Results!$A$3:$F$38</definedName>
    <definedName name="False_161" localSheetId="0">Results!$A$3:$F$25</definedName>
    <definedName name="False_162" localSheetId="0">Results!$A$3:$F$28</definedName>
    <definedName name="False_163" localSheetId="0">Results!$A$3:$F$28</definedName>
    <definedName name="False_164" localSheetId="0">Results!$A$3:$F$27</definedName>
    <definedName name="False_165" localSheetId="0">Results!$A$3:$F$25</definedName>
    <definedName name="False_166" localSheetId="0">Results!$A$3:$F$33</definedName>
    <definedName name="False_167" localSheetId="0">Results!$A$3:$F$25</definedName>
    <definedName name="False_168" localSheetId="0">Results!$A$3:$F$29</definedName>
    <definedName name="False_169" localSheetId="0">Results!$A$3:$F$26</definedName>
    <definedName name="False_170" localSheetId="0">Results!$A$3:$F$26</definedName>
    <definedName name="False_171" localSheetId="0">Results!$A$3:$F$26</definedName>
    <definedName name="False_172" localSheetId="0">Results!$A$3:$F$26</definedName>
    <definedName name="False_174" localSheetId="0">Results!$A$3:$F$35</definedName>
    <definedName name="False_175" localSheetId="0">Results!$A$3:$F$42</definedName>
    <definedName name="False_176" localSheetId="0">Results!$A$3:$F$35</definedName>
    <definedName name="False_177" localSheetId="0">Results!$A$3:$F$35</definedName>
    <definedName name="False_178" localSheetId="0">Results!$A$3:$F$42</definedName>
    <definedName name="False_179" localSheetId="0">Results!$A$3:$F$36</definedName>
    <definedName name="False_180" localSheetId="0">Results!$A$3:$F$38</definedName>
    <definedName name="False_181" localSheetId="0">Results!$A$3</definedName>
    <definedName name="False_182" localSheetId="0">Results!$A$3</definedName>
    <definedName name="False_183" localSheetId="0">Results!$A$3</definedName>
    <definedName name="False_184" localSheetId="0">Results!$A$3</definedName>
    <definedName name="False_185" localSheetId="0">Results!$A$3</definedName>
    <definedName name="False_186" localSheetId="0">Results!$A$3</definedName>
    <definedName name="False_187" localSheetId="0">Results!$A$3:$F$27</definedName>
    <definedName name="False_188" localSheetId="0">Results!$A$3:$F$29</definedName>
    <definedName name="False_189" localSheetId="0">Results!$A$3:$F$33</definedName>
    <definedName name="False_190" localSheetId="0">Results!$A$3:$F$38</definedName>
    <definedName name="False_191" localSheetId="0">Results!$A$3</definedName>
    <definedName name="False_192" localSheetId="0">Results!$A$3:$F$38</definedName>
    <definedName name="False_193" localSheetId="0">Results!$A$3:$F$33</definedName>
    <definedName name="False_194" localSheetId="0">Results!$A$3:$F$39</definedName>
    <definedName name="False_195" localSheetId="0">Results!$A$3:$F$34</definedName>
    <definedName name="False_196" localSheetId="0">Results!$A$3:$F$44</definedName>
    <definedName name="False_198" localSheetId="0">Results!$A$3:$F$44</definedName>
    <definedName name="False_199" localSheetId="0">Results!$A$3:$F$44</definedName>
    <definedName name="False_200" localSheetId="0">Results!$A$3:$F$30</definedName>
    <definedName name="False_201" localSheetId="0">Results!$A$3:$F$36</definedName>
    <definedName name="False_202" localSheetId="0">Results!$A$3:$F$39</definedName>
    <definedName name="False_203" localSheetId="0">Results!$A$3:$F$41</definedName>
    <definedName name="False_204" localSheetId="0">Results!$A$3:$F$42</definedName>
    <definedName name="False_205" localSheetId="0">Results!$A$3:$F$41</definedName>
    <definedName name="False_206" localSheetId="0">Results!$A$3:$F$34</definedName>
    <definedName name="False_207" localSheetId="0">Results!$A$3:$F$47</definedName>
    <definedName name="False_208" localSheetId="0">Results!$A$3:$F$43</definedName>
    <definedName name="False_209" localSheetId="0">Results!$A$3:$F$51</definedName>
    <definedName name="False_210" localSheetId="0">Results!$A$3:$F$35</definedName>
    <definedName name="False_211" localSheetId="0">Results!$A$3</definedName>
    <definedName name="False_212" localSheetId="0">Results!$A$3</definedName>
    <definedName name="False_213" localSheetId="0">Results!$A$3:$F$35</definedName>
    <definedName name="False_214" localSheetId="0">Results!$A$3:$F$35</definedName>
    <definedName name="False_215" localSheetId="0">Results!$A$3:$F$35</definedName>
    <definedName name="False_216" localSheetId="0">Results!$A$3:$F$36</definedName>
    <definedName name="False_217" localSheetId="0">Results!$A$3</definedName>
    <definedName name="False_218" localSheetId="0">Results!$A$3:$F$36</definedName>
    <definedName name="False_219" localSheetId="0">Results!$A$3:$F$36</definedName>
    <definedName name="False_220" localSheetId="0">Results!$A$3</definedName>
    <definedName name="False_221" localSheetId="0">Results!$A$3</definedName>
    <definedName name="False_222" localSheetId="0">Results!$A$3:$F$34</definedName>
    <definedName name="False_223" localSheetId="0">Results!$A$3:$F$34</definedName>
    <definedName name="False_224" localSheetId="0">Results!$A$3</definedName>
    <definedName name="False_225" localSheetId="0">Results!$A$3</definedName>
    <definedName name="False_226" localSheetId="0">Results!$A$3:$F$35</definedName>
    <definedName name="False_227" localSheetId="0">Results!$A$3</definedName>
    <definedName name="False_228" localSheetId="0">Results!$A$3:$F$34</definedName>
    <definedName name="False_229" localSheetId="0">Results!$A$3:$F$35</definedName>
    <definedName name="False_230" localSheetId="0">Results!$A$3</definedName>
    <definedName name="False_231" localSheetId="0">Results!$A$3:$F$39</definedName>
    <definedName name="False_232" localSheetId="0">Results!$A$3</definedName>
    <definedName name="False_233" localSheetId="0">Results!$A$3:$F$39</definedName>
    <definedName name="False_234" localSheetId="0">Results!$A$3</definedName>
    <definedName name="False_235" localSheetId="0">Results!$A$3</definedName>
    <definedName name="False_236" localSheetId="0">Results!$A$3:$F$27</definedName>
    <definedName name="False_237" localSheetId="0">Results!$A$3</definedName>
    <definedName name="False_238" localSheetId="0">Results!$A$3</definedName>
    <definedName name="False_239" localSheetId="0">Results!$A$3:$F$52</definedName>
    <definedName name="False_240" localSheetId="0">Results!$A$3:$F$52</definedName>
    <definedName name="False_241" localSheetId="0">Results!$A$3</definedName>
    <definedName name="False_242" localSheetId="0">Results!$A$3</definedName>
    <definedName name="False_243" localSheetId="0">Results!$A$3:$F$45</definedName>
    <definedName name="False_244" localSheetId="0">Results!$A$3:$F$47</definedName>
    <definedName name="False_245" localSheetId="0">Results!$A$3</definedName>
    <definedName name="False_246" localSheetId="0">Results!$A$3</definedName>
    <definedName name="False_247" localSheetId="0">Results!$A$3</definedName>
    <definedName name="False_248" localSheetId="0">Results!$A$3</definedName>
    <definedName name="False_249" localSheetId="0">Results!$A$3:$F$36</definedName>
    <definedName name="False_250" localSheetId="0">Results!$A$3:$F$41</definedName>
    <definedName name="False_251" localSheetId="0">Results!$A$3:$F$39</definedName>
    <definedName name="False_252" localSheetId="0">Results!$A$3:$F$39</definedName>
    <definedName name="False_253" localSheetId="0">Results!$A$3:$F$39</definedName>
    <definedName name="False_254" localSheetId="0">Results!$A$3:$F$39</definedName>
    <definedName name="False_255" localSheetId="0">Results!$A$3:$F$36</definedName>
    <definedName name="False_256" localSheetId="0">Results!$A$3:$F$42</definedName>
    <definedName name="False_257" localSheetId="0">Results!$A$3:$F$40</definedName>
    <definedName name="False_258" localSheetId="0">Results!$A$3:$F$45</definedName>
    <definedName name="False_259" localSheetId="0">Results!$A$3</definedName>
    <definedName name="False_260" localSheetId="0">Results!$A$3:$F$36</definedName>
    <definedName name="False_261" localSheetId="0">Results!$A$3:$F$35</definedName>
    <definedName name="False_263" localSheetId="0">Results!$A$3:$F$38</definedName>
    <definedName name="False_264" localSheetId="0">Results!$A$3:$F$32</definedName>
    <definedName name="False_265" localSheetId="0">Results!$A$3:$F$35</definedName>
    <definedName name="False_266" localSheetId="0">Results!$A$3:$F$40</definedName>
    <definedName name="False_267" localSheetId="0">Results!$A$3:$F$40</definedName>
    <definedName name="False_268" localSheetId="0">Results!$A$3:$F$36</definedName>
    <definedName name="False_269" localSheetId="0">Results!$A$3:$F$33</definedName>
    <definedName name="False_270" localSheetId="0">Results!$A$3:$F$42</definedName>
    <definedName name="False_271" localSheetId="0">Results!$A$3:$F$34</definedName>
    <definedName name="False_272" localSheetId="0">Results!$A$3:$F$35</definedName>
    <definedName name="False_273" localSheetId="0">Results!$A$3:$F$43</definedName>
    <definedName name="False_274" localSheetId="0">Results!$A$3:$F$33</definedName>
    <definedName name="False_275" localSheetId="0">Results!$A$3:$F$32</definedName>
    <definedName name="False_276" localSheetId="0">Results!$A$3:$F$46</definedName>
    <definedName name="False_277" localSheetId="0">Results!$A$3:$F$37</definedName>
    <definedName name="False_278" localSheetId="0">Results!$A$3:$F$47</definedName>
    <definedName name="False_279" localSheetId="0">Results!$A$3:$F$47</definedName>
    <definedName name="False_280" localSheetId="0">Results!$A$3:$F$37</definedName>
    <definedName name="False_281" localSheetId="0">Results!$A$3:$F$47</definedName>
    <definedName name="False_282" localSheetId="0">Results!$A$3:$F$27</definedName>
    <definedName name="False_283" localSheetId="0">Results!$A$3:$F$28</definedName>
    <definedName name="False_284" localSheetId="0">Results!$A$3:$F$25</definedName>
    <definedName name="False_285" localSheetId="0">Results!$A$3:$F$29</definedName>
    <definedName name="False_286" localSheetId="0">Results!$A$3:$F$25</definedName>
    <definedName name="False_287" localSheetId="0">Results!$A$3:$F$37</definedName>
    <definedName name="False_288" localSheetId="0">Results!$A$3:$F$35</definedName>
    <definedName name="False_289" localSheetId="0">Results!$A$3:$F$34</definedName>
    <definedName name="False_290" localSheetId="0">Results!$A$3:$F$38</definedName>
    <definedName name="False_291" localSheetId="0">Results!$A$3:$F$33</definedName>
    <definedName name="False_292" localSheetId="0">Results!$A$3:$F$39</definedName>
    <definedName name="False_293" localSheetId="0">Results!$A$3:$F$37</definedName>
    <definedName name="False_294" localSheetId="0">Results!$A$3:$F$37</definedName>
    <definedName name="False_295" localSheetId="0">Results!$A$3:$F$38</definedName>
    <definedName name="False_296" localSheetId="0">Results!$A$3:$F$35</definedName>
    <definedName name="False_300" localSheetId="0">Results!$A$3:$F$35</definedName>
    <definedName name="False_301" localSheetId="0">Results!$A$3:$F$29</definedName>
    <definedName name="False_302" localSheetId="0">Results!$A$3:$F$39</definedName>
    <definedName name="False_303" localSheetId="0">Results!$A$3:$F$34</definedName>
    <definedName name="False_304" localSheetId="0">Results!$A$3:$F$35</definedName>
    <definedName name="False_305" localSheetId="0">Results!$A$3:$F$38</definedName>
    <definedName name="False_306" localSheetId="0">Results!$A$3:$F$36</definedName>
    <definedName name="False_307" localSheetId="0">Results!$A$3:$F$35</definedName>
    <definedName name="False_308" localSheetId="0">Results!$A$3:$F$36</definedName>
    <definedName name="False_309" localSheetId="0">Results!$A$3:$F$39</definedName>
    <definedName name="False_310" localSheetId="0">Results!$A$3:$F$35</definedName>
    <definedName name="False_311" localSheetId="0">Results!$A$3:$F$43</definedName>
    <definedName name="False_312" localSheetId="0">Results!$A$3:$F$39</definedName>
    <definedName name="False_313" localSheetId="0">Results!$A$3:$F$46</definedName>
    <definedName name="False_317" localSheetId="0">Results!$A$3:$F$26</definedName>
    <definedName name="False_318" localSheetId="0">Results!$A$3:$F$26</definedName>
    <definedName name="False_319" localSheetId="0">Results!$A$3:$F$27</definedName>
    <definedName name="False_320" localSheetId="0">Results!$A$3:$F$27</definedName>
    <definedName name="False_321" localSheetId="0">Results!$A$3:$F$39</definedName>
    <definedName name="False_322" localSheetId="0">Results!$A$3:$F$33</definedName>
    <definedName name="False_323" localSheetId="0">Results!$A$3:$F$36</definedName>
    <definedName name="False_324" localSheetId="0">Results!$A$3:$F$38</definedName>
    <definedName name="False_325" localSheetId="0">Results!$A$3:$F$34</definedName>
    <definedName name="False_326" localSheetId="0">Results!$A$3:$F$34</definedName>
    <definedName name="False_327" localSheetId="0">Results!$A$3:$F$38</definedName>
    <definedName name="False_328" localSheetId="0">Results!$A$3:$F$34</definedName>
    <definedName name="False_329" localSheetId="0">Results!$A$3:$F$36</definedName>
    <definedName name="False_330" localSheetId="0">Results!$A$3:$F$38</definedName>
    <definedName name="False_331" localSheetId="0">Results!$A$3:$F$34</definedName>
    <definedName name="False_332" localSheetId="0">Results!$A$3:$F$34</definedName>
    <definedName name="False_333" localSheetId="0">Results!$A$3:$F$43</definedName>
    <definedName name="False_334" localSheetId="0">Results!$A$3:$F$40</definedName>
    <definedName name="False_335" localSheetId="0">Results!$A$3:$F$35</definedName>
    <definedName name="False_336" localSheetId="0">Results!$A$3:$F$39</definedName>
    <definedName name="False_337" localSheetId="0">Results!$A$3:$F$46</definedName>
    <definedName name="False_338" localSheetId="0">Results!$A$3:$F$34</definedName>
    <definedName name="False_339" localSheetId="0">Results!$A$3:$F$46</definedName>
    <definedName name="False_340" localSheetId="0">Results!$A$3:$F$44</definedName>
    <definedName name="False_341" localSheetId="0">Results!$A$3:$F$40</definedName>
    <definedName name="False_342" localSheetId="0">Results!$A$3:$F$41</definedName>
    <definedName name="False_343" localSheetId="0">Results!$A$3:$F$40</definedName>
    <definedName name="False_344" localSheetId="0">Results!$A$3:$F$38</definedName>
    <definedName name="False_345" localSheetId="0">Results!$A$3:$F$40</definedName>
    <definedName name="False_346" localSheetId="0">Results!$A$3:$F$44</definedName>
    <definedName name="False_347" localSheetId="0">Results!$A$3:$F$47</definedName>
    <definedName name="False_348" localSheetId="0">Results!$A$3:$F$27</definedName>
    <definedName name="False_349" localSheetId="0">Results!$A$3:$F$39</definedName>
    <definedName name="False_350" localSheetId="0">Results!$A$3:$F$28</definedName>
    <definedName name="False_351" localSheetId="0">Results!$A$3:$F$37</definedName>
    <definedName name="False_352" localSheetId="0">Results!$A$3:$F$29</definedName>
    <definedName name="False_353" localSheetId="0">Results!$A$3:$F$25</definedName>
    <definedName name="False_354" localSheetId="0">Results!$A$3:$F$34</definedName>
    <definedName name="False_355" localSheetId="0">Results!$A$3:$F$34</definedName>
    <definedName name="False_356" localSheetId="0">Results!$A$3:$F$39</definedName>
    <definedName name="False_357" localSheetId="0">Results!$A$3:$F$36</definedName>
    <definedName name="False_358" localSheetId="0">Results!$A$3:$F$38</definedName>
    <definedName name="False_359" localSheetId="0">Results!$A$3:$F$43</definedName>
    <definedName name="False_360" localSheetId="0">Results!$A$3:$F$37</definedName>
    <definedName name="False_361" localSheetId="0">Results!$A$3:$F$40</definedName>
    <definedName name="False_362" localSheetId="0">Results!$A$3:$F$35</definedName>
    <definedName name="False_363" localSheetId="0">Results!$A$3:$F$25</definedName>
    <definedName name="False_364" localSheetId="0">Results!$A$3:$F$32</definedName>
    <definedName name="False_365" localSheetId="0">Results!$A$3:$F$35</definedName>
    <definedName name="False_366" localSheetId="0">Results!$A$3:$F$41</definedName>
    <definedName name="False_367" localSheetId="0">Results!$A$3:$F$34</definedName>
    <definedName name="False_368" localSheetId="0">Results!$A$3:$F$35</definedName>
    <definedName name="False_369" localSheetId="0">Results!$A$3:$F$34</definedName>
    <definedName name="False_370" localSheetId="0">Results!$A$3:$F$39</definedName>
    <definedName name="False_371" localSheetId="0">Results!$A$3:$F$32</definedName>
    <definedName name="False_372" localSheetId="0">Results!$A$3:$F$35</definedName>
    <definedName name="False_373" localSheetId="0">Results!$A$3:$F$41</definedName>
    <definedName name="False_374" localSheetId="0">Results!$A$3:$F$34</definedName>
    <definedName name="False_375" localSheetId="0">Results!$A$3:$F$35</definedName>
    <definedName name="False_376" localSheetId="0">Results!$A$3:$F$34</definedName>
    <definedName name="False_377" localSheetId="0">Results!$A$3:$F$39</definedName>
    <definedName name="False_378" localSheetId="0">Results!$A$3:$F$25</definedName>
    <definedName name="False_379" localSheetId="0">Results!$A$3:$F$29</definedName>
    <definedName name="False_380" localSheetId="0">Results!$A$3:$F$28</definedName>
    <definedName name="False_381" localSheetId="0">Results!$A$3:$F$27</definedName>
    <definedName name="False_386" localSheetId="0">Results!$A$3:$F$25</definedName>
    <definedName name="False_387" localSheetId="0">Results!$A$3:$F$28</definedName>
    <definedName name="False_388" localSheetId="0">Results!$A$3:$F$25</definedName>
    <definedName name="False_389" localSheetId="0">Results!$A$3:$F$28</definedName>
    <definedName name="False_390" localSheetId="0">Results!$A$3:$F$27</definedName>
    <definedName name="False_391" localSheetId="0">Results!$A$3:$F$51</definedName>
    <definedName name="False_392" localSheetId="0">Results!$A$3:$F$25</definedName>
    <definedName name="False_393" localSheetId="0">Results!$A$3:$F$25</definedName>
    <definedName name="False_394" localSheetId="0">Results!$A$3:$F$29</definedName>
    <definedName name="False_395" localSheetId="0">Results!$A$3:$F$27</definedName>
    <definedName name="False_398" localSheetId="0">Results!$A$3:$F$27</definedName>
    <definedName name="False_403" localSheetId="0">Results!$A$3:$F$27</definedName>
    <definedName name="False_404" localSheetId="0">Results!$A$3:$F$27</definedName>
    <definedName name="False_405" localSheetId="0">Results!$A$3:$F$30</definedName>
    <definedName name="False_406" localSheetId="0">Results!$A$3:$F$34</definedName>
    <definedName name="False_407" localSheetId="0">Results!$A$3:$F$34</definedName>
    <definedName name="False_408" localSheetId="0">Results!$A$3:$F$42</definedName>
    <definedName name="False_409" localSheetId="0">Results!$A$3:$F$42</definedName>
    <definedName name="False_410" localSheetId="0">Results!$A$3:$F$37</definedName>
    <definedName name="False_411" localSheetId="0">Results!$A$3:$F$37</definedName>
    <definedName name="False_412" localSheetId="0">Results!$A$3:$F$26</definedName>
    <definedName name="False_414" localSheetId="0">Results!$A$3:$F$27</definedName>
    <definedName name="False_415" localSheetId="0">Results!$A$3:$F$32</definedName>
    <definedName name="False_416" localSheetId="0">Results!$A$3:$F$27</definedName>
    <definedName name="False_417" localSheetId="0">Results!$A$3:$F$33</definedName>
    <definedName name="False_418" localSheetId="0">Results!$A$3:$F$43</definedName>
    <definedName name="False_419" localSheetId="0">Results!$A$3:$F$43</definedName>
    <definedName name="False_420" localSheetId="0">Results!$A$3:$F$44</definedName>
    <definedName name="False_421" localSheetId="0">Results!$A$3:$F$41</definedName>
    <definedName name="False_423" localSheetId="0">Results!$A$3:$F$42</definedName>
    <definedName name="False_424" localSheetId="0">Results!$A$3:$F$39</definedName>
    <definedName name="False_425" localSheetId="0">Results!$A$3:$F$33</definedName>
    <definedName name="False_426" localSheetId="0">Results!$A$3:$F$39</definedName>
    <definedName name="False_427" localSheetId="0">Results!$A$3:$F$41</definedName>
    <definedName name="False_428" localSheetId="0">Results!$A$3:$F$41</definedName>
    <definedName name="False_429" localSheetId="0">Results!$A$3:$F$41</definedName>
    <definedName name="False_430" localSheetId="0">Results!$A$3:$F$25</definedName>
    <definedName name="False_433" localSheetId="0">Results!$A$3:$F$27</definedName>
    <definedName name="False_434" localSheetId="0">Results!$A$3:$F$25</definedName>
    <definedName name="False_435" localSheetId="0">Results!$A$3:$F$28</definedName>
    <definedName name="False_436" localSheetId="0">Results!$A$3:$F$25</definedName>
    <definedName name="False_438" localSheetId="0">Results!$A$3:$F$27</definedName>
    <definedName name="False_439" localSheetId="0">Results!$A$3:$F$25</definedName>
    <definedName name="False_440" localSheetId="0">Results!$A$3:$F$25</definedName>
    <definedName name="False_441" localSheetId="0">Results!$A$3:$F$27</definedName>
    <definedName name="False_448" localSheetId="0">Results!$A$3:$F$28</definedName>
    <definedName name="False_452" localSheetId="0">Results!$A$3:$F$27</definedName>
    <definedName name="False_459" localSheetId="0">Results!$A$3:$F$27</definedName>
    <definedName name="False_460" localSheetId="0">Results!$A$3:$F$28</definedName>
    <definedName name="False_461" localSheetId="0">Results!$A$3:$F$25</definedName>
    <definedName name="False_464" localSheetId="0">Results!$A$3:$F$30</definedName>
    <definedName name="False_465" localSheetId="0">Results!$A$3:$F$30</definedName>
    <definedName name="False_466" localSheetId="0">Results!$A$3:$F$25</definedName>
    <definedName name="False_467" localSheetId="0">Results!$A$3:$F$45</definedName>
    <definedName name="False_468" localSheetId="0">Results!$A$3:$F$30</definedName>
    <definedName name="False_469" localSheetId="0">Results!$A$3:$F$41</definedName>
    <definedName name="False_470" localSheetId="0">Results!$A$3:$F$41</definedName>
    <definedName name="False_471" localSheetId="0">Results!$A$3:$F$31</definedName>
    <definedName name="False_472" localSheetId="0">Results!$A$3:$F$31</definedName>
    <definedName name="False_473" localSheetId="0">Results!$A$3:$F$40</definedName>
    <definedName name="False_474" localSheetId="0">Results!$A$3:$F$32</definedName>
    <definedName name="False_475" localSheetId="0">Results!$A$3:$F$42</definedName>
    <definedName name="False_476" localSheetId="0">Results!$A$3:$F$42</definedName>
    <definedName name="False_477" localSheetId="0">Results!$A$3:$F$37</definedName>
    <definedName name="False_478" localSheetId="0">Results!$A$3:$F$39</definedName>
    <definedName name="False_479" localSheetId="0">Results!$A$3:$F$37</definedName>
    <definedName name="False_480" localSheetId="0">Results!$A$3:$F$37</definedName>
    <definedName name="False_482" localSheetId="0">Results!$A$3:$F$25</definedName>
    <definedName name="False_483" localSheetId="0">Results!$A$3:$F$27</definedName>
    <definedName name="False_484" localSheetId="0">Results!$A$3:$F$27</definedName>
    <definedName name="False_485" localSheetId="0">Results!$A$3:$F$26</definedName>
    <definedName name="False_486" localSheetId="0">Results!$A$3:$F$27</definedName>
    <definedName name="False_487" localSheetId="0">Results!$A$3:$F$25</definedName>
    <definedName name="False_488" localSheetId="0">Results!$A$3:$F$33</definedName>
    <definedName name="False_489" localSheetId="0">Results!$A$3:$F$26</definedName>
    <definedName name="False_490" localSheetId="0">Results!$A$3:$F$28</definedName>
    <definedName name="False_491" localSheetId="0">Results!$A$3:$F$26</definedName>
    <definedName name="False_492" localSheetId="0">Results!$A$3:$F$26</definedName>
    <definedName name="False_493" localSheetId="0">Results!$A$3:$F$30</definedName>
    <definedName name="False_494" localSheetId="0">Results!$A$3:$F$25</definedName>
    <definedName name="False_495" localSheetId="0">Results!$A$3:$F$25</definedName>
    <definedName name="False_496" localSheetId="0">Results!$A$3:$F$32</definedName>
    <definedName name="False_497" localSheetId="0">Results!$A$3:$F$32</definedName>
    <definedName name="False_498" localSheetId="0">Results!$A$3:$F$40</definedName>
    <definedName name="False_499" localSheetId="0">Results!$A$3:$F$40</definedName>
    <definedName name="False_500" localSheetId="0">Results!$A$3:$F$35</definedName>
    <definedName name="False_501" localSheetId="0">Results!$A$3:$F$40</definedName>
    <definedName name="False_502" localSheetId="0">Results!$A$3:$F$35</definedName>
    <definedName name="False_503" localSheetId="0">Results!$A$3:$F$31</definedName>
    <definedName name="False_504" localSheetId="0">Results!$A$3:$F$40</definedName>
    <definedName name="False_505" localSheetId="0">Results!$A$3:$F$25</definedName>
    <definedName name="False_506" localSheetId="0">Results!$A$3:$F$28</definedName>
    <definedName name="False_507" localSheetId="0">Results!$A$3:$F$27</definedName>
    <definedName name="False_508" localSheetId="0">Results!$A$3:$F$28</definedName>
    <definedName name="False_509" localSheetId="0">Results!$A$3:$F$27</definedName>
    <definedName name="False_510" localSheetId="0">Results!$A$3:$F$25</definedName>
    <definedName name="False_511" localSheetId="0">Results!$A$3:$F$31</definedName>
    <definedName name="False_512" localSheetId="0">Results!$A$3:$F$25</definedName>
    <definedName name="False_513" localSheetId="0">Results!$A$3:$F$27</definedName>
    <definedName name="False_514" localSheetId="0">Results!$A$3:$F$28</definedName>
    <definedName name="False_515" localSheetId="0">Results!$A$3:$F$27</definedName>
    <definedName name="False_516" localSheetId="0">Results!$A$3:$F$27</definedName>
    <definedName name="False_517" localSheetId="0">Results!$A$3:$F$27</definedName>
    <definedName name="False_518" localSheetId="0">Results!$A$3:$F$27</definedName>
    <definedName name="False_519" localSheetId="0">Results!$A$3:$F$27</definedName>
    <definedName name="False_520" localSheetId="0">Results!$A$3:$F$27</definedName>
    <definedName name="False_521" localSheetId="0">Results!$A$3:$F$27</definedName>
    <definedName name="False_522" localSheetId="0">Results!$A$3:$F$27</definedName>
    <definedName name="False_523" localSheetId="0">Results!$A$3:$F$27</definedName>
    <definedName name="False_524" localSheetId="0">Results!$A$3:$F$27</definedName>
    <definedName name="False_525" localSheetId="0">Results!$A$3:$F$27</definedName>
    <definedName name="False_526" localSheetId="0">Results!$A$3:$F$27</definedName>
    <definedName name="False_527" localSheetId="0">Results!$A$3:$F$27</definedName>
    <definedName name="False_528" localSheetId="0">Results!$A$3:$F$27</definedName>
    <definedName name="False_529" localSheetId="0">Results!$A$3:$F$27</definedName>
    <definedName name="False_53" localSheetId="0">Results!$A$3</definedName>
    <definedName name="False_530" localSheetId="0">Results!$A$3:$F$27</definedName>
    <definedName name="False_531" localSheetId="0">Results!$A$3:$F$27</definedName>
    <definedName name="False_532" localSheetId="0">Results!$A$3:$F$27</definedName>
    <definedName name="False_533" localSheetId="0">Results!$A$3:$F$27</definedName>
    <definedName name="False_534" localSheetId="0">Results!$A$3:$F$27</definedName>
    <definedName name="False_535" localSheetId="0">Results!$A$3:$F$27</definedName>
    <definedName name="False_536" localSheetId="0">Results!$A$3:$F$27</definedName>
    <definedName name="False_537" localSheetId="0">Results!$A$3:$F$27</definedName>
    <definedName name="False_538" localSheetId="0">Results!$A$3:$F$27</definedName>
    <definedName name="False_539" localSheetId="0">Results!$A$3:$F$27</definedName>
    <definedName name="False_54" localSheetId="0">Results!$A$3:$F$25</definedName>
    <definedName name="False_540" localSheetId="0">Results!$A$3:$F$27</definedName>
    <definedName name="False_541" localSheetId="0">Results!$A$3:$F$27</definedName>
    <definedName name="False_542" localSheetId="0">Results!$A$3:$F$27</definedName>
    <definedName name="False_543" localSheetId="0">Results!$A$3:$F$27</definedName>
    <definedName name="False_544" localSheetId="0">Results!$A$3:$F$27</definedName>
    <definedName name="False_545" localSheetId="0">Results!$A$3:$F$27</definedName>
    <definedName name="False_546" localSheetId="0">Results!$A$3:$F$27</definedName>
    <definedName name="False_547" localSheetId="0">Results!$A$3:$F$27</definedName>
    <definedName name="False_548" localSheetId="0">Results!$A$3:$F$27</definedName>
    <definedName name="False_549" localSheetId="0">Results!$A$3:$F$27</definedName>
    <definedName name="False_55" localSheetId="0">Results!$A$3:$F$43</definedName>
    <definedName name="False_550" localSheetId="0">Results!$A$3:$F$27</definedName>
    <definedName name="False_551" localSheetId="0">Results!$A$3:$F$28</definedName>
    <definedName name="False_552" localSheetId="0">Results!$A$3:$F$29</definedName>
    <definedName name="False_553" localSheetId="0">Results!$A$3:$F$27</definedName>
    <definedName name="False_554" localSheetId="0">Results!$A$3:$F$31</definedName>
    <definedName name="False_555" localSheetId="0">Results!$A$3:$F$27</definedName>
    <definedName name="False_556" localSheetId="0">Results!$A$3:$F$27</definedName>
    <definedName name="False_557" localSheetId="0">Results!$A$3:$F$27</definedName>
    <definedName name="False_558" localSheetId="0">Results!$A$3:$F$30</definedName>
    <definedName name="False_559" localSheetId="0">Results!$A$3:$F$27</definedName>
    <definedName name="False_56" localSheetId="0">Results!$A$3:$F$25</definedName>
    <definedName name="False_560" localSheetId="0">Results!$A$3:$F$29</definedName>
    <definedName name="False_561" localSheetId="0">Results!$A$3:$F$25</definedName>
    <definedName name="False_562" localSheetId="0">Results!$A$3:$F$30</definedName>
    <definedName name="False_563" localSheetId="0">Results!$A$3:$F$27</definedName>
    <definedName name="False_564" localSheetId="0">Results!$A$3:$F$27</definedName>
    <definedName name="False_565" localSheetId="0">Results!$A$3:$F$25</definedName>
    <definedName name="False_566" localSheetId="0">Results!$A$3:$F$28</definedName>
    <definedName name="False_567" localSheetId="0">Results!$A$3:$F$27</definedName>
    <definedName name="False_568" localSheetId="0">Results!$A$3:$F$29</definedName>
    <definedName name="False_569" localSheetId="0">Results!$A$3:$F$25</definedName>
    <definedName name="False_57" localSheetId="0">Results!$A$3:$F$30</definedName>
    <definedName name="False_570" localSheetId="0">Results!$A$3:$F$30</definedName>
    <definedName name="False_571" localSheetId="0">Results!$A$3:$F$27</definedName>
    <definedName name="False_572" localSheetId="0">Results!$A$3:$F$27</definedName>
    <definedName name="False_573" localSheetId="0">Results!$A$3:$F$25</definedName>
    <definedName name="False_574" localSheetId="0">Results!$A$3:$F$31</definedName>
    <definedName name="False_575" localSheetId="0">Results!$A$3:$F$25</definedName>
    <definedName name="False_576" localSheetId="0">Results!$A$3:$F$29</definedName>
    <definedName name="False_577" localSheetId="0">Results!$A$3:$F$26</definedName>
    <definedName name="False_578" localSheetId="0">Results!$A$3:$F$35</definedName>
    <definedName name="False_579" localSheetId="0">Results!$A$3:$F$25</definedName>
    <definedName name="False_58" localSheetId="0">Results!$A$3:$F$25</definedName>
    <definedName name="False_580" localSheetId="0">Results!$A$3:$F$27</definedName>
    <definedName name="False_581" localSheetId="0">Results!$A$3:$F$28</definedName>
    <definedName name="False_582" localSheetId="0">Results!$A$3:$F$25</definedName>
    <definedName name="False_583" localSheetId="0">Results!$A$3:$F$28</definedName>
    <definedName name="False_584" localSheetId="0">Results!$A$3:$F$25</definedName>
    <definedName name="False_585" localSheetId="0">Results!$A$3:$F$27</definedName>
    <definedName name="False_586" localSheetId="0">Results!$A$3:$F$25</definedName>
    <definedName name="False_587" localSheetId="0">Results!$A$3:$F$31</definedName>
    <definedName name="False_588" localSheetId="0">Results!$A$3:$F$25</definedName>
    <definedName name="False_589" localSheetId="0">Results!$A$3:$F$25</definedName>
    <definedName name="False_59" localSheetId="0">Results!$A$3:$F$27</definedName>
    <definedName name="False_590" localSheetId="0">Results!$A$3:$F$24</definedName>
    <definedName name="False_591" localSheetId="0">Results!$A$3:$F$36</definedName>
    <definedName name="False_592" localSheetId="0">Results!$A$3:$F$36</definedName>
    <definedName name="False_593" localSheetId="0">Results!$A$3:$F$35</definedName>
    <definedName name="False_594" localSheetId="0">Results!$A$3:$F$35</definedName>
    <definedName name="False_595" localSheetId="0">Results!$A$3:$F$31</definedName>
    <definedName name="False_596" localSheetId="0">Results!$A$3:$F$31</definedName>
    <definedName name="False_597" localSheetId="0">Results!$A$3:$F$38</definedName>
    <definedName name="False_598" localSheetId="0">Results!$A$3:$F$32</definedName>
    <definedName name="False_599" localSheetId="0">Results!$A$3:$F$32</definedName>
    <definedName name="False_60" localSheetId="0">Results!$A$3:$F$25</definedName>
    <definedName name="False_600" localSheetId="0">Results!$A$3:$F$32</definedName>
    <definedName name="False_601" localSheetId="0">Results!$A$3:$F$27</definedName>
    <definedName name="False_602" localSheetId="0">Results!$A$3:$F$27</definedName>
    <definedName name="False_604" localSheetId="0">Results!$A$3:$F$27</definedName>
    <definedName name="False_605" localSheetId="0">Results!$A$3:$F$36</definedName>
    <definedName name="False_606" localSheetId="0">Results!$A$3:$F$36</definedName>
    <definedName name="False_607" localSheetId="0">Results!$A$3:$F$36</definedName>
    <definedName name="False_608" localSheetId="0">Results!$A$3:$F$36</definedName>
    <definedName name="False_609" localSheetId="0">Results!$A$3:$F$36</definedName>
    <definedName name="False_61" localSheetId="0">Results!$A$3:$F$25</definedName>
    <definedName name="False_610" localSheetId="0">Results!$A$3:$F$36</definedName>
    <definedName name="False_611" localSheetId="0">Results!$A$3:$F$36</definedName>
    <definedName name="False_612" localSheetId="0">Results!$A$3:$F$37</definedName>
    <definedName name="False_619" localSheetId="0">Results!$A$3:$F$27</definedName>
    <definedName name="False_62" localSheetId="0">Results!$A$3:$F$43</definedName>
    <definedName name="False_620" localSheetId="0">Results!$A$3:$F$28</definedName>
    <definedName name="False_621" localSheetId="0">Results!$A$3:$F$28</definedName>
    <definedName name="False_622" localSheetId="0">Results!$A$3:$F$39</definedName>
    <definedName name="False_623" localSheetId="0">Results!$A$3:$F$39</definedName>
    <definedName name="False_624" localSheetId="0">Results!$A$3:$F$35</definedName>
    <definedName name="False_627" localSheetId="0">Results!$A$3:$F$26</definedName>
    <definedName name="False_63" localSheetId="0">Results!$A$3:$F$25</definedName>
    <definedName name="False_630" localSheetId="0">Results!$A$3:$F$26</definedName>
    <definedName name="False_631" localSheetId="0">Results!$A$3:$F$30</definedName>
    <definedName name="False_64" localSheetId="0">Results!$A$3:$F$27</definedName>
    <definedName name="False_65" localSheetId="0">Results!$A$3</definedName>
    <definedName name="False_66" localSheetId="0">Results!$A$3:$F$29</definedName>
    <definedName name="False_67" localSheetId="0">Results!$A$3:$F$29</definedName>
    <definedName name="False_68" localSheetId="0">Results!$A$3:$F$25</definedName>
    <definedName name="False_69" localSheetId="0">Results!$A$3:$F$28</definedName>
    <definedName name="False_71" localSheetId="0">Results!$A$3</definedName>
    <definedName name="False_73" localSheetId="0">Results!$A$3:$F$28</definedName>
    <definedName name="False_74" localSheetId="0">Results!$A$3:$F$27</definedName>
    <definedName name="False_75" localSheetId="0">Results!$A$3:$F$27</definedName>
    <definedName name="False_76" localSheetId="0">Results!$A$3:$F$35</definedName>
    <definedName name="False_77" localSheetId="0">Results!$A$3:$F$35</definedName>
    <definedName name="False_78" localSheetId="0">Results!$A$3:$F$45</definedName>
    <definedName name="False_79" localSheetId="0">Results!$A$3</definedName>
    <definedName name="False_80" localSheetId="0">Results!$A$3:$F$25</definedName>
    <definedName name="False_81" localSheetId="0">Results!$A$3:$F$27</definedName>
    <definedName name="False_82" localSheetId="0">Results!$A$3:$F$27</definedName>
    <definedName name="False_83" localSheetId="0">Results!$A$3:$F$27</definedName>
    <definedName name="False_84" localSheetId="0">Results!$A$3:$F$27</definedName>
    <definedName name="False_85" localSheetId="0">Results!$A$3:$F$28</definedName>
    <definedName name="False_86" localSheetId="0">Results!$A$3:$F$25</definedName>
    <definedName name="False_87" localSheetId="0">Results!$A$3:$F$27</definedName>
    <definedName name="False_88" localSheetId="0">Results!$A$3:$F$27</definedName>
    <definedName name="False_89" localSheetId="0">Results!$A$3:$F$45</definedName>
    <definedName name="False_90" localSheetId="0">Results!$A$3:$F$27</definedName>
    <definedName name="False_91" localSheetId="0">Results!$A$3</definedName>
    <definedName name="False_92" localSheetId="0">Results!$A$3:$F$25</definedName>
    <definedName name="False_93" localSheetId="0">Results!$A$3:$F$32</definedName>
    <definedName name="False_94" localSheetId="0">Results!$A$3:$F$25</definedName>
    <definedName name="False_95" localSheetId="0">Results!$A$3:$F$25</definedName>
    <definedName name="False_96" localSheetId="0">Results!$A$3:$F$25</definedName>
    <definedName name="False_97" localSheetId="0">Results!$A$3:$F$27</definedName>
    <definedName name="False_98" localSheetId="0">Results!$A$3:$F$26</definedName>
    <definedName name="False_99" localSheetId="0">Results!$A$3:$F$27</definedName>
    <definedName name="Meetings_Drop_Dwn">[1]Race!$I$436:$I$566</definedName>
    <definedName name="mySliderResult">[4]Dashboard!$AP$6</definedName>
    <definedName name="nn">[4]Dashboard!#REF!:INDEX([4]Dashboard!$AE$44:$AE$62,MATCH(REPT("z",255),[4]Dashboard!$AE$44:$AE$62))</definedName>
    <definedName name="shit">[5]Master!$J$2:$J$6</definedName>
    <definedName name="shit10">[5]Master!$K$2:$K$89</definedName>
    <definedName name="shit11">[5]Master!$L$2:$L$24</definedName>
    <definedName name="shit12">[5]Master!$I$2:$I$15</definedName>
    <definedName name="shit2">[5]Master!$K$2:$K$89</definedName>
    <definedName name="shit3">[5]Master!$L$2:$L$24</definedName>
    <definedName name="shit4">[5]Master!$I$2:$I$15</definedName>
    <definedName name="shit5">[5]Master!$J$2:$J$6</definedName>
    <definedName name="shit6">[5]Master!$K$2:$K$89</definedName>
    <definedName name="shit7">[5]Master!$L$2:$L$24</definedName>
    <definedName name="shit8">[5]Master!$I$2:$I$15</definedName>
    <definedName name="shjt9">[5]Master!$J$2:$J$6</definedName>
    <definedName name="XValues">OFFSET([0]!YValues,0,-1)</definedName>
  </definedNames>
  <calcPr calcId="145621"/>
</workbook>
</file>

<file path=xl/calcChain.xml><?xml version="1.0" encoding="utf-8"?>
<calcChain xmlns="http://schemas.openxmlformats.org/spreadsheetml/2006/main">
  <c r="A1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R3" i="1" l="1"/>
  <c r="R2" i="1" s="1"/>
  <c r="R4" i="1" l="1"/>
  <c r="E1" i="1" s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A1" i="2" l="1"/>
  <c r="U1" i="1" l="1"/>
  <c r="V1" i="1" s="1"/>
  <c r="W1" i="1" s="1"/>
  <c r="B1" i="1" l="1"/>
</calcChain>
</file>

<file path=xl/connections.xml><?xml version="1.0" encoding="utf-8"?>
<connections xmlns="http://schemas.openxmlformats.org/spreadsheetml/2006/main">
  <connection id="1" name="Connection" type="4" refreshedVersion="0" background="1" saveData="1">
    <webPr url="https://ebet.tab.co.nz/results/MLBG-reslt12071304.html" htmlTables="1" htmlFormat="all"/>
  </connection>
  <connection id="2" name="Connection1" type="4" refreshedVersion="0" background="1" saveData="1">
    <webPr url="https://ebet.tab.co.nz/results/SAUT-reslt12071305.html" htmlTables="1" htmlFormat="all"/>
  </connection>
  <connection id="3" name="Connection10" type="4" refreshedVersion="0" deleted="1" background="1" saveData="1">
    <webPr htmlTables="1" htmlFormat="all"/>
  </connection>
  <connection id="4" name="Connection101" type="4" refreshedVersion="0" deleted="1" background="1" saveData="1">
    <webPr htmlTables="1" htmlFormat="all"/>
  </connection>
  <connection id="5" name="Connection11" type="4" refreshedVersion="0" deleted="1" background="1" saveData="1">
    <webPr htmlTables="1" htmlFormat="all"/>
  </connection>
  <connection id="6" name="Connection110" type="4" refreshedVersion="0" deleted="1" background="1" saveData="1">
    <webPr htmlTables="1" htmlFormat="all"/>
  </connection>
  <connection id="7" name="Connection111" type="4" refreshedVersion="0" deleted="1" background="1" saveData="1">
    <webPr htmlTables="1" htmlFormat="all"/>
  </connection>
  <connection id="8" name="Connection12" type="4" refreshedVersion="0" deleted="1" background="1" saveData="1">
    <webPr htmlTables="1" htmlFormat="all"/>
  </connection>
  <connection id="9" name="Connection121" type="4" refreshedVersion="0" deleted="1" background="1" saveData="1">
    <webPr htmlTables="1" htmlFormat="all"/>
  </connection>
  <connection id="10" name="Connection13" type="4" refreshedVersion="0" deleted="1" background="1" saveData="1">
    <webPr htmlTables="1" htmlFormat="all"/>
  </connection>
  <connection id="11" name="Connection131" type="4" refreshedVersion="0" deleted="1" background="1" saveData="1">
    <webPr htmlTables="1" htmlFormat="all"/>
  </connection>
  <connection id="12" name="Connection14" type="4" refreshedVersion="0" deleted="1" background="1" saveData="1">
    <webPr htmlTables="1" htmlFormat="all"/>
  </connection>
  <connection id="13" name="Connection141" type="4" refreshedVersion="0" deleted="1" background="1" saveData="1">
    <webPr htmlTables="1" htmlFormat="all"/>
  </connection>
  <connection id="14" name="Connection15" type="4" refreshedVersion="0" deleted="1" background="1" saveData="1">
    <webPr htmlTables="1" htmlFormat="all"/>
  </connection>
  <connection id="15" name="Connection151" type="4" refreshedVersion="0" deleted="1" background="1" saveData="1">
    <webPr htmlTables="1" htmlFormat="all"/>
  </connection>
  <connection id="16" name="Connection16" type="4" refreshedVersion="0" deleted="1" background="1" saveData="1">
    <webPr htmlTables="1" htmlFormat="all"/>
  </connection>
  <connection id="17" name="Connection161" type="4" refreshedVersion="0" deleted="1" background="1" saveData="1">
    <webPr htmlTables="1" htmlFormat="all"/>
  </connection>
  <connection id="18" name="Connection17" type="4" refreshedVersion="0" deleted="1" background="1" saveData="1">
    <webPr htmlTables="1" htmlFormat="all"/>
  </connection>
  <connection id="19" name="Connection171" type="4" refreshedVersion="0" deleted="1" background="1" saveData="1">
    <webPr htmlTables="1" htmlFormat="all"/>
  </connection>
  <connection id="20" name="Connection18" type="4" refreshedVersion="0" deleted="1" background="1" saveData="1">
    <webPr htmlTables="1" htmlFormat="all"/>
  </connection>
  <connection id="21" name="Connection19" type="4" refreshedVersion="0" deleted="1" background="1" saveData="1">
    <webPr htmlTables="1" htmlFormat="all"/>
  </connection>
  <connection id="22" name="Connection191" type="4" refreshedVersion="0" deleted="1" background="1" saveData="1">
    <webPr htmlTables="1" htmlFormat="all"/>
  </connection>
  <connection id="23" name="Connection2" type="4" refreshedVersion="0" background="1" saveData="1">
    <webPr url="https://ebet.tab.co.nz/results/SYDG-reslt12071305.html" htmlTables="1" htmlFormat="all"/>
  </connection>
  <connection id="24" name="Connection20" type="4" refreshedVersion="0" deleted="1" background="1" saveData="1">
    <webPr htmlTables="1" htmlFormat="all"/>
  </connection>
  <connection id="25" name="Connection21" type="4" refreshedVersion="0" deleted="1" background="1" saveData="1">
    <webPr htmlTables="1" htmlFormat="all"/>
  </connection>
  <connection id="26" name="Connection22" type="4" refreshedVersion="0" deleted="1" background="1" saveData="1">
    <webPr htmlTables="1" htmlFormat="all"/>
  </connection>
  <connection id="27" name="Connection23" type="4" refreshedVersion="0" deleted="1" background="1" saveData="1">
    <webPr htmlTables="1" htmlFormat="all"/>
  </connection>
  <connection id="28" name="Connection24" type="4" refreshedVersion="0" deleted="1" background="1" saveData="1">
    <webPr htmlTables="1" htmlFormat="all"/>
  </connection>
  <connection id="29" name="Connection25" type="4" refreshedVersion="0" deleted="1" background="1" saveData="1">
    <webPr htmlTables="1" htmlFormat="all"/>
  </connection>
  <connection id="30" name="Connection26" type="4" refreshedVersion="0" deleted="1" background="1" saveData="1">
    <webPr htmlTables="1" htmlFormat="all"/>
  </connection>
  <connection id="31" name="Connection27" type="4" refreshedVersion="0" deleted="1" background="1" saveData="1">
    <webPr htmlTables="1" htmlFormat="all"/>
  </connection>
  <connection id="32" name="Connection28" type="4" refreshedVersion="0" deleted="1" background="1" saveData="1">
    <webPr htmlTables="1" htmlFormat="all"/>
  </connection>
  <connection id="33" name="Connection29" type="4" refreshedVersion="0" deleted="1" background="1" saveData="1">
    <webPr htmlTables="1" htmlFormat="all"/>
  </connection>
  <connection id="34" name="Connection3" type="4" refreshedVersion="0" background="1" saveData="1">
    <webPr url="https://ebet.tab.co.nz/results/QLDT-reslt12071306.html" htmlTables="1" htmlFormat="all"/>
  </connection>
  <connection id="35" name="Connection30" type="4" refreshedVersion="0" deleted="1" background="1" saveData="1">
    <webPr htmlTables="1" htmlFormat="all"/>
  </connection>
  <connection id="36" name="Connection31" type="4" refreshedVersion="0" deleted="1" background="1" saveData="1">
    <webPr htmlTables="1" htmlFormat="all"/>
  </connection>
  <connection id="37" name="Connection32" type="4" refreshedVersion="0" deleted="1" background="1" saveData="1">
    <webPr htmlTables="1" htmlFormat="all"/>
  </connection>
  <connection id="38" name="Connection33" type="4" refreshedVersion="0" deleted="1" background="1" saveData="1">
    <webPr htmlTables="1" htmlFormat="all"/>
  </connection>
  <connection id="39" name="Connection34" type="4" refreshedVersion="0" deleted="1" background="1" saveData="1">
    <webPr htmlTables="1" htmlFormat="all"/>
  </connection>
  <connection id="40" name="Connection35" type="4" refreshedVersion="0" deleted="1" background="1" saveData="1">
    <webPr htmlTables="1" htmlFormat="all"/>
  </connection>
  <connection id="41" name="Connection36" type="4" refreshedVersion="0" deleted="1" background="1" saveData="1">
    <webPr htmlTables="1" htmlFormat="all"/>
  </connection>
  <connection id="42" name="Connection37" type="4" refreshedVersion="0" deleted="1" background="1" saveData="1">
    <webPr htmlTables="1" htmlFormat="all"/>
  </connection>
  <connection id="43" name="Connection38" type="4" refreshedVersion="4" deleted="1" background="1" saveData="1">
    <webPr sourceData="1" parsePre="1" consecutive="1" xl2000="1" htmlTables="1" htmlFormat="rtf"/>
  </connection>
  <connection id="44" name="Connection39" type="4" refreshedVersion="0" deleted="1" background="1" saveData="1">
    <webPr htmlTables="1" htmlFormat="all"/>
  </connection>
  <connection id="45" name="Connection4" type="4" refreshedVersion="0" background="1" saveData="1">
    <webPr url="https://ebet.tab.co.nz/results/MLBG-reslt12071309.html" htmlTables="1" htmlFormat="all"/>
  </connection>
  <connection id="46" name="Connection40" type="4" refreshedVersion="0" deleted="1" background="1" saveData="1">
    <webPr htmlTables="1" htmlFormat="all"/>
  </connection>
  <connection id="47" name="Connection41" type="4" refreshedVersion="0" deleted="1" background="1" saveData="1">
    <webPr htmlTables="1" htmlFormat="all"/>
  </connection>
  <connection id="48" name="Connection42" type="4" refreshedVersion="0" deleted="1" background="1" saveData="1">
    <webPr htmlTables="1" htmlFormat="all"/>
  </connection>
  <connection id="49" name="Connection43" type="4" refreshedVersion="0" deleted="1" background="1" saveData="1">
    <webPr htmlTables="1" htmlFormat="all"/>
  </connection>
  <connection id="50" name="Connection44" type="4" refreshedVersion="0" deleted="1" background="1" saveData="1">
    <webPr htmlTables="1" htmlFormat="all"/>
  </connection>
  <connection id="51" name="Connection45" type="4" refreshedVersion="0" deleted="1" background="1" saveData="1">
    <webPr htmlTables="1" htmlFormat="all"/>
  </connection>
  <connection id="52" name="Connection46" type="4" refreshedVersion="0" deleted="1" background="1" saveData="1">
    <webPr htmlTables="1" htmlFormat="all"/>
  </connection>
  <connection id="53" name="Connection47" type="4" refreshedVersion="0" deleted="1" background="1" saveData="1">
    <webPr htmlTables="1" htmlFormat="all"/>
  </connection>
  <connection id="54" name="Connection48" type="4" refreshedVersion="0" deleted="1" background="1" saveData="1">
    <webPr htmlTables="1" htmlFormat="all"/>
  </connection>
  <connection id="55" name="Connection49" type="4" refreshedVersion="0" deleted="1" background="1" saveData="1">
    <webPr htmlTables="1" htmlFormat="all"/>
  </connection>
  <connection id="56" name="Connection5" type="4" refreshedVersion="0" background="1" saveData="1">
    <webPr url="https://ebet.tab.co.nz/results/MLBG-reslt12071309.html" htmlTables="1" htmlFormat="all"/>
  </connection>
  <connection id="57" name="Connection50" type="4" refreshedVersion="0" deleted="1" background="1" saveData="1">
    <webPr htmlTables="1" htmlFormat="all"/>
  </connection>
  <connection id="58" name="Connection51" type="4" refreshedVersion="0" deleted="1" background="1" saveData="1">
    <webPr htmlTables="1" htmlFormat="all"/>
  </connection>
  <connection id="59" name="Connection52" type="4" refreshedVersion="4" deleted="1" background="1" saveData="1">
    <webPr sourceData="1" parsePre="1" consecutive="1" xl2000="1" htmlTables="1" htmlFormat="rtf"/>
  </connection>
  <connection id="60" name="Connection53" type="4" refreshedVersion="0" deleted="1" background="1" saveData="1">
    <webPr htmlTables="1" htmlFormat="all"/>
  </connection>
  <connection id="61" name="Connection54" type="4" refreshedVersion="0" deleted="1" background="1" saveData="1">
    <webPr htmlTables="1" htmlFormat="all"/>
  </connection>
  <connection id="62" name="Connection55" type="4" refreshedVersion="0" deleted="1" background="1" saveData="1">
    <webPr htmlTables="1" htmlFormat="all"/>
  </connection>
  <connection id="63" name="Connection56" type="4" refreshedVersion="0" deleted="1" background="1" saveData="1">
    <webPr htmlTables="1" htmlFormat="all"/>
  </connection>
  <connection id="64" name="Connection57" type="4" refreshedVersion="0" deleted="1" background="1" saveData="1">
    <webPr htmlTables="1" htmlFormat="all"/>
  </connection>
  <connection id="65" name="Connection59" type="4" refreshedVersion="0" deleted="1" background="1" saveData="1">
    <webPr htmlTables="1" htmlFormat="all"/>
  </connection>
  <connection id="66" name="Connection6" type="4" refreshedVersion="0" background="1" saveData="1">
    <webPr url="https://ebet.tab.co.nz/results/NSWT-reslt12071306.html" htmlTables="1" htmlFormat="all"/>
  </connection>
  <connection id="67" name="Connection61" type="4" refreshedVersion="4" deleted="1" background="1" saveData="1">
    <webPr sourceData="1" parsePre="1" consecutive="1" xl2000="1" htmlTables="1" htmlFormat="rtf"/>
  </connection>
  <connection id="68" name="Connection62" type="4" refreshedVersion="0" deleted="1" background="1" saveData="1">
    <webPr htmlTables="1" htmlFormat="all"/>
  </connection>
  <connection id="69" name="Connection64" type="4" refreshedVersion="0" deleted="1" background="1" saveData="1">
    <webPr htmlTables="1" htmlFormat="all"/>
  </connection>
  <connection id="70" name="Connection65" type="4" refreshedVersion="0" deleted="1" background="1" saveData="1">
    <webPr htmlTables="1" htmlFormat="all"/>
  </connection>
  <connection id="71" name="Connection67" type="4" refreshedVersion="0" deleted="1" background="1" saveData="1">
    <webPr htmlTables="1" htmlFormat="all"/>
  </connection>
  <connection id="72" name="Connection69" type="4" refreshedVersion="0" deleted="1" background="1" saveData="1">
    <webPr htmlTables="1" htmlFormat="all"/>
  </connection>
  <connection id="73" name="Connection7" type="4" refreshedVersion="0" background="1" saveData="1">
    <webPr url="https://ebet.tab.co.nz/results/PRTH-reslt12071309.html" htmlTables="1" htmlFormat="all"/>
  </connection>
  <connection id="74" name="Connection70" type="4" refreshedVersion="0" deleted="1" background="1" saveData="1">
    <webPr htmlTables="1" htmlFormat="all"/>
  </connection>
  <connection id="75" name="Connection71" type="4" refreshedVersion="0" deleted="1" background="1" saveData="1">
    <webPr htmlTables="1" htmlFormat="all"/>
  </connection>
  <connection id="76" name="Connection72" type="4" refreshedVersion="0" deleted="1" background="1" saveData="1">
    <webPr htmlTables="1" htmlFormat="all"/>
  </connection>
  <connection id="77" name="Connection73" type="4" refreshedVersion="4" deleted="1" background="1" saveData="1">
    <webPr sourceData="1" parsePre="1" consecutive="1" xl2000="1" htmlTables="1" htmlFormat="rtf"/>
  </connection>
  <connection id="78" name="Connection75" type="4" refreshedVersion="0" deleted="1" background="1" saveData="1">
    <webPr htmlTables="1" htmlFormat="all"/>
  </connection>
  <connection id="79" name="Connection76" type="4" refreshedVersion="4" deleted="1" background="1" saveData="1">
    <webPr sourceData="1" parsePre="1" consecutive="1" xl2000="1" htmlTables="1" htmlFormat="rtf"/>
  </connection>
  <connection id="80" name="Connection79" type="4" refreshedVersion="0" deleted="1" background="1" saveData="1">
    <webPr htmlTables="1" htmlFormat="all"/>
  </connection>
  <connection id="81" name="Connection8" type="4" refreshedVersion="0" deleted="1" background="1" saveData="1">
    <webPr htmlTables="1" htmlFormat="all"/>
  </connection>
  <connection id="82" name="Connection81" type="4" refreshedVersion="0" deleted="1" background="1" saveData="1">
    <webPr htmlTables="1" htmlFormat="all"/>
  </connection>
  <connection id="83" name="Connection82" type="4" refreshedVersion="4" deleted="1" background="1" saveData="1">
    <webPr sourceData="1" parsePre="1" consecutive="1" xl2000="1" htmlTables="1" htmlFormat="rtf"/>
  </connection>
  <connection id="84" name="Connection84" type="4" refreshedVersion="0" deleted="1" background="1" saveData="1">
    <webPr htmlTables="1" htmlFormat="all"/>
  </connection>
  <connection id="85" name="Connection85" type="4" refreshedVersion="4" deleted="1" background="1" saveData="1">
    <webPr sourceData="1" parsePre="1" consecutive="1" xl2000="1" htmlTables="1" htmlFormat="rtf"/>
  </connection>
  <connection id="86" name="Connection87" type="4" refreshedVersion="0" deleted="1" background="1" saveData="1">
    <webPr htmlTables="1" htmlFormat="all"/>
  </connection>
  <connection id="87" name="Connection88" type="4" refreshedVersion="4" deleted="1" background="1" saveData="1">
    <webPr sourceData="1" parsePre="1" consecutive="1" xl2000="1" htmlTables="1" htmlFormat="rtf"/>
  </connection>
  <connection id="88" name="Connection89" type="4" refreshedVersion="0" deleted="1" background="1" saveData="1">
    <webPr htmlTables="1" htmlFormat="all"/>
  </connection>
  <connection id="89" name="Connection9" type="4" refreshedVersion="0" deleted="1" background="1" saveData="1">
    <webPr htmlTables="1" htmlFormat="all"/>
  </connection>
  <connection id="90" name="Connection90" type="4" refreshedVersion="0" deleted="1" background="1" saveData="1">
    <webPr htmlTables="1" htmlFormat="all"/>
  </connection>
  <connection id="91" name="Connection91" type="4" refreshedVersion="0" deleted="1" background="1" saveData="1">
    <webPr htmlTables="1" htmlFormat="all"/>
  </connection>
  <connection id="92" name="Connection93" type="4" refreshedVersion="4" deleted="1" background="1" saveData="1">
    <webPr sourceData="1" parsePre="1" consecutive="1" xl2000="1" htmlTables="1"/>
  </connection>
  <connection id="93" name="Connection96" type="4" refreshedVersion="0" deleted="1" background="1" saveData="1">
    <webPr htmlTables="1" htmlFormat="all"/>
  </connection>
  <connection id="94" name="Connection97" type="4" refreshedVersion="4" deleted="1" background="1" saveData="1">
    <webPr sourceData="1" parsePre="1" consecutive="1" xl2000="1" htmlTables="1" htmlFormat="rtf"/>
  </connection>
  <connection id="95" name="Connection99" type="4" refreshedVersion="4" deleted="1" background="1" saveData="1">
    <webPr sourceData="1" parsePre="1" consecutive="1" xl2000="1" htmlTables="1" htmlFormat="rtf"/>
  </connection>
</connections>
</file>

<file path=xl/sharedStrings.xml><?xml version="1.0" encoding="utf-8"?>
<sst xmlns="http://schemas.openxmlformats.org/spreadsheetml/2006/main" count="695" uniqueCount="319">
  <si>
    <t>TAB</t>
  </si>
  <si>
    <t>Racing results</t>
  </si>
  <si>
    <t>Results home</t>
  </si>
  <si>
    <t>Refresh</t>
  </si>
  <si>
    <t>Stake:</t>
  </si>
  <si>
    <t>Track:</t>
  </si>
  <si>
    <t>Weather:</t>
  </si>
  <si>
    <t>#</t>
  </si>
  <si>
    <t>Name</t>
  </si>
  <si>
    <t>Jockey/Driver/Trainer</t>
  </si>
  <si>
    <t>Win</t>
  </si>
  <si>
    <t>Place</t>
  </si>
  <si>
    <t>Bet Type</t>
  </si>
  <si>
    <t>Runners</t>
  </si>
  <si>
    <t>Dividend</t>
  </si>
  <si>
    <t>Quinella</t>
  </si>
  <si>
    <t>First4</t>
  </si>
  <si>
    <t>ALSO RAN:</t>
  </si>
  <si>
    <r>
      <t>Note:</t>
    </r>
    <r>
      <rPr>
        <sz val="11"/>
        <color rgb="FF333333"/>
        <rFont val="Calibri"/>
        <family val="2"/>
        <scheme val="minor"/>
      </rPr>
      <t xml:space="preserve"> Numbers shown are the distance from winner in lengths.</t>
    </r>
  </si>
  <si>
    <t>Trifecta</t>
  </si>
  <si>
    <t>Meeting</t>
  </si>
  <si>
    <t>Month</t>
  </si>
  <si>
    <t>Day</t>
  </si>
  <si>
    <t>Year</t>
  </si>
  <si>
    <r>
      <t>SUB:</t>
    </r>
    <r>
      <rPr>
        <sz val="16"/>
        <color rgb="FF333333"/>
        <rFont val="Calibri"/>
        <family val="2"/>
        <scheme val="minor"/>
      </rPr>
      <t xml:space="preserve"> 7</t>
    </r>
  </si>
  <si>
    <r>
      <t>Winners Time:</t>
    </r>
    <r>
      <rPr>
        <sz val="16"/>
        <color rgb="FF333333"/>
        <rFont val="Calibri"/>
        <family val="2"/>
        <scheme val="minor"/>
      </rPr>
      <t xml:space="preserve"> 57.21</t>
    </r>
  </si>
  <si>
    <r>
      <t>Winners Time:</t>
    </r>
    <r>
      <rPr>
        <sz val="16"/>
        <color rgb="FF333333"/>
        <rFont val="Calibri"/>
        <family val="2"/>
        <scheme val="minor"/>
      </rPr>
      <t xml:space="preserve"> 1:39.12</t>
    </r>
  </si>
  <si>
    <r>
      <t>Enquiry:</t>
    </r>
    <r>
      <rPr>
        <sz val="16"/>
        <color rgb="FF333333"/>
        <rFont val="Calibri"/>
        <family val="2"/>
        <scheme val="minor"/>
      </rPr>
      <t xml:space="preserve"> Into start no 12</t>
    </r>
  </si>
  <si>
    <r>
      <t>Scratched:</t>
    </r>
    <r>
      <rPr>
        <sz val="16"/>
        <color rgb="FFFE0000"/>
        <rFont val="Calibri"/>
        <family val="2"/>
        <scheme val="minor"/>
      </rPr>
      <t xml:space="preserve"> 8-Lady Eiko, 9-The Rich Lister, 12-Starry Heights.</t>
    </r>
  </si>
  <si>
    <r>
      <t>SUB:</t>
    </r>
    <r>
      <rPr>
        <sz val="16"/>
        <color rgb="FF333333"/>
        <rFont val="Calibri"/>
        <family val="2"/>
        <scheme val="minor"/>
      </rPr>
      <t xml:space="preserve"> 2</t>
    </r>
  </si>
  <si>
    <r>
      <t>Winners Time:</t>
    </r>
    <r>
      <rPr>
        <sz val="16"/>
        <color rgb="FF333333"/>
        <rFont val="Calibri"/>
        <family val="2"/>
        <scheme val="minor"/>
      </rPr>
      <t xml:space="preserve"> 1:24.12</t>
    </r>
  </si>
  <si>
    <r>
      <t>Trainer:</t>
    </r>
    <r>
      <rPr>
        <sz val="16"/>
        <color rgb="FF333333"/>
        <rFont val="Calibri"/>
        <family val="2"/>
        <scheme val="minor"/>
      </rPr>
      <t xml:space="preserve"> Kevin Myers, Wanganui</t>
    </r>
  </si>
  <si>
    <r>
      <t>Breeding:</t>
    </r>
    <r>
      <rPr>
        <sz val="16"/>
        <color rgb="FF333333"/>
        <rFont val="Calibri"/>
        <family val="2"/>
        <scheme val="minor"/>
      </rPr>
      <t xml:space="preserve"> 6 m Johar (USA)-Empress Belle</t>
    </r>
  </si>
  <si>
    <r>
      <t>Scratched:</t>
    </r>
    <r>
      <rPr>
        <sz val="16"/>
        <color rgb="FFFE0000"/>
        <rFont val="Calibri"/>
        <family val="2"/>
        <scheme val="minor"/>
      </rPr>
      <t xml:space="preserve"> 12-Fintorro, 15-Lovin Connection, 20-She's Insatiable, 21-Evancho, 22-Falena, 23-Seeking Redemption, 24-Presley.</t>
    </r>
  </si>
  <si>
    <r>
      <t>LATE Scratchings:</t>
    </r>
    <r>
      <rPr>
        <sz val="16"/>
        <color rgb="FFFE0000"/>
        <rFont val="Calibri"/>
        <family val="2"/>
        <scheme val="minor"/>
      </rPr>
      <t xml:space="preserve"> 15-Lovin Connection.</t>
    </r>
  </si>
  <si>
    <r>
      <t>Winners Time:</t>
    </r>
    <r>
      <rPr>
        <sz val="16"/>
        <color rgb="FF333333"/>
        <rFont val="Calibri"/>
        <family val="2"/>
        <scheme val="minor"/>
      </rPr>
      <t xml:space="preserve"> 2:04.87</t>
    </r>
  </si>
  <si>
    <r>
      <t>Winners Time:</t>
    </r>
    <r>
      <rPr>
        <sz val="16"/>
        <color rgb="FF333333"/>
        <rFont val="Calibri"/>
        <family val="2"/>
        <scheme val="minor"/>
      </rPr>
      <t xml:space="preserve"> 3:20.30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</si>
  <si>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</si>
  <si>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</si>
  <si>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</si>
  <si>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</si>
  <si>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</si>
  <si>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</si>
  <si>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</si>
  <si>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</si>
  <si>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</si>
  <si>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</si>
  <si>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M26 Race 4</t>
  </si>
  <si>
    <t>M27 Race 4</t>
  </si>
  <si>
    <t>M25 Race 5</t>
  </si>
  <si>
    <t>M26 Race 5</t>
  </si>
  <si>
    <t>M27 Race 5</t>
  </si>
  <si>
    <t>M25 Race 6</t>
  </si>
  <si>
    <t>SANDOWN RACES (UK) Sandown</t>
  </si>
  <si>
    <t>M25 Race 7</t>
  </si>
  <si>
    <t>M25 Race 8</t>
  </si>
  <si>
    <t>M25 Race 9</t>
  </si>
  <si>
    <t>M25 Race 10</t>
  </si>
  <si>
    <t>&lt;Current Time</t>
  </si>
  <si>
    <t>WAUT</t>
  </si>
  <si>
    <t>ENGL</t>
  </si>
  <si>
    <t>Start Time</t>
  </si>
  <si>
    <t>Next Race</t>
  </si>
  <si>
    <t>Jackpot:</t>
  </si>
  <si>
    <r>
      <t>Scratched:</t>
    </r>
    <r>
      <rPr>
        <sz val="11"/>
        <color rgb="FFFE0000"/>
        <rFont val="Calibri"/>
        <family val="2"/>
        <scheme val="minor"/>
      </rPr>
      <t xml:space="preserve"> 6-Sono Veloce.</t>
    </r>
  </si>
  <si>
    <r>
      <t>SUB:</t>
    </r>
    <r>
      <rPr>
        <sz val="11"/>
        <color rgb="FF333333"/>
        <rFont val="Calibri"/>
        <family val="2"/>
        <scheme val="minor"/>
      </rPr>
      <t xml:space="preserve"> 13</t>
    </r>
  </si>
  <si>
    <r>
      <t>Winners Time:</t>
    </r>
    <r>
      <rPr>
        <sz val="11"/>
        <color rgb="FF333333"/>
        <rFont val="Calibri"/>
        <family val="2"/>
        <scheme val="minor"/>
      </rPr>
      <t xml:space="preserve"> 1:12.74</t>
    </r>
  </si>
  <si>
    <r>
      <t>Breeding:</t>
    </r>
    <r>
      <rPr>
        <sz val="11"/>
        <color rgb="FF333333"/>
        <rFont val="Calibri"/>
        <family val="2"/>
        <scheme val="minor"/>
      </rPr>
      <t xml:space="preserve"> 4 m Align (AUS)-Tui Song</t>
    </r>
  </si>
  <si>
    <t>Race</t>
  </si>
  <si>
    <t>FF</t>
  </si>
  <si>
    <t>TRB</t>
  </si>
  <si>
    <t>DBL</t>
  </si>
  <si>
    <t>QAD</t>
  </si>
  <si>
    <t>PERTH RACES Ascot</t>
  </si>
  <si>
    <t>CHRISTCHURCH GREYHOUNDS Addington</t>
  </si>
  <si>
    <t>SUNSHINE COAST NIGHT RACES Sunshine Coast</t>
  </si>
  <si>
    <t>QUEENSLAND HARNESS Albion Park</t>
  </si>
  <si>
    <t>NEW SOUTH WALES HARNESS Bankstown</t>
  </si>
  <si>
    <t>VICTORIAN HARNESS Cranbourne</t>
  </si>
  <si>
    <t>SOUTH AUSTRALIAN HARNESS Globe Derby</t>
  </si>
  <si>
    <t>MELBOURNE GREYHOUNDS The Meadows</t>
  </si>
  <si>
    <t>M19 Race 2</t>
  </si>
  <si>
    <t>(No TV) CLAY &amp; MINERAL SALES C2-C3 MOBILE PACE</t>
  </si>
  <si>
    <t>M9 Race 9</t>
  </si>
  <si>
    <t>ADDINGTON EVENTS CENTRE DASH</t>
  </si>
  <si>
    <t>M10 Race 7</t>
  </si>
  <si>
    <t>JUNGLE DAWN CLASSIC</t>
  </si>
  <si>
    <t>M22 Race 1</t>
  </si>
  <si>
    <t>SYDNEY GREYHOUNDS Wentworth Park</t>
  </si>
  <si>
    <t>SCHWEPPES STAYERS GRADE 4/5</t>
  </si>
  <si>
    <t>M16 Race 3</t>
  </si>
  <si>
    <t>MARES CHAMPS HEAT C1-C4 MOBILE PACE</t>
  </si>
  <si>
    <t>M21 Race 2</t>
  </si>
  <si>
    <t>JUST CHEST CLASSIQUE FINAL</t>
  </si>
  <si>
    <t>M17 Race 4</t>
  </si>
  <si>
    <t>(No TV) CLASSIC MERCEDES BENZ M0 MOBILE PACE</t>
  </si>
  <si>
    <t>M9 Race 10</t>
  </si>
  <si>
    <t>CHRISTCHURCH WOOL DUMPERS STAKES</t>
  </si>
  <si>
    <t>M15 Race 4</t>
  </si>
  <si>
    <t>(No TV) MOUNT LEWIS BOWLING C5+ MOBILE PACE</t>
  </si>
  <si>
    <t>M22 Race 2</t>
  </si>
  <si>
    <t>ABSOLUTE STRATA MANAGEMENT GRADE 4</t>
  </si>
  <si>
    <t>M18 Race 4</t>
  </si>
  <si>
    <t>NOOSA CIVIC TAB CLASS 2 HANDICAP</t>
  </si>
  <si>
    <t>M19 Race 3</t>
  </si>
  <si>
    <t>(No TV) AUSTRAL MEATS C1 MOBILE PACE</t>
  </si>
  <si>
    <t>M9 Race 11</t>
  </si>
  <si>
    <t>PRENDOS NEW ZEALAND LTD DASH</t>
  </si>
  <si>
    <t>M21 Race 3</t>
  </si>
  <si>
    <t>(No TV) MELTON PRODUCE GRADE 5</t>
  </si>
  <si>
    <t>M16 Race 4</t>
  </si>
  <si>
    <t>AIDAN GRAHAM MEMORIAL C1 MOBILE PACE</t>
  </si>
  <si>
    <t>M22 Race 3</t>
  </si>
  <si>
    <t>(No TV) NICK MAKILA'S 40TH GRADE 5</t>
  </si>
  <si>
    <t>M10 Race 8</t>
  </si>
  <si>
    <t>TABTOUCH KINGSTON TOWN CLASSIC</t>
  </si>
  <si>
    <t>M17 Race 5</t>
  </si>
  <si>
    <t>(No TV) DASH FOR CASH FINAL C0 MOBILE PACE</t>
  </si>
  <si>
    <t>M9 Race 12</t>
  </si>
  <si>
    <t>MERRY CHRISTMAS SPRINT</t>
  </si>
  <si>
    <t>M15 Race 5</t>
  </si>
  <si>
    <t>(No TV) NADER JEWELLERS C3-C5 MOBILE PACE</t>
  </si>
  <si>
    <t>M21 Race 4</t>
  </si>
  <si>
    <t>BIO-CLEAN GRADE 5 FINAL</t>
  </si>
  <si>
    <t>M19 Race 4</t>
  </si>
  <si>
    <t>NEVELE R STUD FFA MOBILE TROT</t>
  </si>
  <si>
    <t>M22 Race 4</t>
  </si>
  <si>
    <t>RIP JOHN STOLLERY XMAS GIFT FFA</t>
  </si>
  <si>
    <t>M18 Race 5</t>
  </si>
  <si>
    <t>PERRY'S SUNSHINE COAST EVENT HIRE CLASS 1 HCP</t>
  </si>
  <si>
    <t>M16 Race 5</t>
  </si>
  <si>
    <t>BILL COLLINS MILE TM0+ MOBILE TROT (GROUP 1)</t>
  </si>
  <si>
    <t>M17 Race 6</t>
  </si>
  <si>
    <t>REINDEER RAMPAGE M1 MOBILE PACE</t>
  </si>
  <si>
    <t>M21 Race 5</t>
  </si>
  <si>
    <t>THE HALL'S MARRIED FOR 20 BIG BASH MIXED 4/5</t>
  </si>
  <si>
    <t>M15 Race 6</t>
  </si>
  <si>
    <t>M H TREUER MEMORIAL FFA MOBILE PACE (GROUP 1)</t>
  </si>
  <si>
    <t>M10 Race 9</t>
  </si>
  <si>
    <t>DOWNLOAD TABTOUCH TODAY HANDICAP</t>
  </si>
  <si>
    <t>M22 Race 5</t>
  </si>
  <si>
    <t>M25 Race 1</t>
  </si>
  <si>
    <t>QUEENSLAND GREYHOUNDS Ipswich</t>
  </si>
  <si>
    <t>(No TV) SKY RACING MAIDEN</t>
  </si>
  <si>
    <t>M19 Race 5</t>
  </si>
  <si>
    <t>OLYMPIC BORING CONTRACTORS C1-C2 MOBILE PACE</t>
  </si>
  <si>
    <t>M21 Race 6</t>
  </si>
  <si>
    <t>MACRO MEATS MIXED 4/5</t>
  </si>
  <si>
    <t>M16 Race 6</t>
  </si>
  <si>
    <t>SEW-EURODRIVE M0-M1 MOBILE PACE</t>
  </si>
  <si>
    <t>M18 Race 6</t>
  </si>
  <si>
    <t>HAYMANS ELECTRICAL CALOUNDRA MAIDEN HANDICAP</t>
  </si>
  <si>
    <t>M17 Race 7</t>
  </si>
  <si>
    <t>LORD MAYORS CUP M0+ MOBILE PACE</t>
  </si>
  <si>
    <t>M24 Race 1</t>
  </si>
  <si>
    <t>WEST AUSTRALIAN HARNESS Bunbury</t>
  </si>
  <si>
    <t>(No TV) BUNBURY 3YO MOBILE PACE</t>
  </si>
  <si>
    <t>M22 Race 6</t>
  </si>
  <si>
    <t>SCHWEPPES SUMMER CUP FFA</t>
  </si>
  <si>
    <t>M25 Race 2</t>
  </si>
  <si>
    <t>(No TV) ROSEWOOD &amp; DISTRICT BANK MAIDEN</t>
  </si>
  <si>
    <t>M15 Race 7</t>
  </si>
  <si>
    <t>CHESS INDUSTRIES 3YO MOBILE PACE</t>
  </si>
  <si>
    <t>M21 Race 7</t>
  </si>
  <si>
    <t>RSN - RACING &amp; SPORT GRADE 5</t>
  </si>
  <si>
    <t>M19 Race 6</t>
  </si>
  <si>
    <t>TOBY RYAN VET SURGEONS CUP C7+ MOBILE PACE</t>
  </si>
  <si>
    <t>M16 Race 7</t>
  </si>
  <si>
    <t>CRANBOURNE CUP M0+ MOBILE PACE (GROUP 1)</t>
  </si>
  <si>
    <t>M25 Race 3</t>
  </si>
  <si>
    <t>(No TV) DINKY DI WEB DESIGN NOVICE</t>
  </si>
  <si>
    <t>M22 Race 7</t>
  </si>
  <si>
    <t>M17 Race 8</t>
  </si>
  <si>
    <t>MEGAN ARMOUR M2-M3 MOBILE PACE</t>
  </si>
  <si>
    <t>M21 Race 8</t>
  </si>
  <si>
    <t>MAURICE BLACKBURN LAWYERS FFA</t>
  </si>
  <si>
    <t>M24 Race 2</t>
  </si>
  <si>
    <t>(No TV) BUNBURY C0-C1 MOBILE PACE</t>
  </si>
  <si>
    <t>M18 Race 7</t>
  </si>
  <si>
    <t>RACE ZONE RACING SUPPLIES MAIDEN HANDICAP</t>
  </si>
  <si>
    <t>M15 Race 8</t>
  </si>
  <si>
    <t>MONTE HEAT T0+ MOBILE TROT (RIDDEN)</t>
  </si>
  <si>
    <t>M25 Race 4</t>
  </si>
  <si>
    <t>(No TV) ARANESS HAY &amp; CHAFF GRADE 5</t>
  </si>
  <si>
    <t>M22 Race 8</t>
  </si>
  <si>
    <t>M19 Race 7</t>
  </si>
  <si>
    <t>DAVISON EARTHMOVERS T0-T2 MOBILE TROT</t>
  </si>
  <si>
    <t>M21 Race 9</t>
  </si>
  <si>
    <t>DOWNTOWN CLEANING GRADE 5</t>
  </si>
  <si>
    <t>M16 Race 8</t>
  </si>
  <si>
    <t>M23 Race 1</t>
  </si>
  <si>
    <t>CANNINGTON GREYHOUNDS Cannington</t>
  </si>
  <si>
    <t>ENJOY YOUR CHRISTMAS PARTY FFA</t>
  </si>
  <si>
    <t>M17 Race 9</t>
  </si>
  <si>
    <t>BETTA HOME LIVING M0 F&amp;M MOBILE PACE</t>
  </si>
  <si>
    <t>(No TV) IPSWICHGREYHOUNDS.COM MIXED GRADE 4/5</t>
  </si>
  <si>
    <t>M22 Race 9</t>
  </si>
  <si>
    <t>PEPSI MAX GRADE 5</t>
  </si>
  <si>
    <t>M24 Race 3</t>
  </si>
  <si>
    <t>BUNBURY C0-C2 MOBILE PACE</t>
  </si>
  <si>
    <t>M21 Race 10</t>
  </si>
  <si>
    <t>HUDSON PACIFIC GRADE 5</t>
  </si>
  <si>
    <t>M19 Race 8</t>
  </si>
  <si>
    <t>SEW EURODRIVE R0-R1 MOBILE PACE</t>
  </si>
  <si>
    <t>M23 Race 2</t>
  </si>
  <si>
    <t>STEVE IRONS GRADE 5</t>
  </si>
  <si>
    <t>(No TV) RAINCAT TRANSPORT BEST 8</t>
  </si>
  <si>
    <t>M16 Race 9</t>
  </si>
  <si>
    <t>BLUE HILLS RISE CLAIMING MOBILE PACE</t>
  </si>
  <si>
    <t>M22 Race 10</t>
  </si>
  <si>
    <t>KIDS PARTY DEC 14 GRADE 5</t>
  </si>
  <si>
    <t>M21 Race 11</t>
  </si>
  <si>
    <t>LE PINE FUNERALS GRADE 5</t>
  </si>
  <si>
    <t>M24 Race 4</t>
  </si>
  <si>
    <t>BUNBURY C3-C4 MOBILE PACE</t>
  </si>
  <si>
    <t>(No TV) SUPER BUTCHER GRADE 5</t>
  </si>
  <si>
    <t>M23 Race 3</t>
  </si>
  <si>
    <t>BOOK EARLY FOR NEW YEAR'S EVE GRADE 4</t>
  </si>
  <si>
    <t>M21 Race 12</t>
  </si>
  <si>
    <t>SKY RACING GRADE 5</t>
  </si>
  <si>
    <t>M16 Race 10</t>
  </si>
  <si>
    <t>TRIOS SPORTS CLUB T1+ HANDICAP TROT</t>
  </si>
  <si>
    <t>(No TV) BIG DOG AUSTRALIA MIXED GRADE 4/5</t>
  </si>
  <si>
    <t>M23 Race 4</t>
  </si>
  <si>
    <t>COMMUNITY NEWSPAPER GROUP OPEN</t>
  </si>
  <si>
    <t>M24 Race 5</t>
  </si>
  <si>
    <t>BOB HUMPHRIES MEMORIAL C2+ F&amp;M MOBILE PACE</t>
  </si>
  <si>
    <t>M27 Race 1</t>
  </si>
  <si>
    <t>(No TV) DAVID JOHNSON NAT HUNT NOVICE HURDLE</t>
  </si>
  <si>
    <t>ROSEWOOD &amp; DISTRICT BANK GRADE 5</t>
  </si>
  <si>
    <t>M29 Race 1</t>
  </si>
  <si>
    <t>CHEPSTOW RACES (UK) Chepstow</t>
  </si>
  <si>
    <t>BUILDING MANAGEMENT LTD NOVICES HURDLE</t>
  </si>
  <si>
    <t>M26 Race 2</t>
  </si>
  <si>
    <t>AINTREE RACES (UK) Aintree</t>
  </si>
  <si>
    <t>(No TV) EASYBET FILLIES JUV HURDLE (LISTED RACE)</t>
  </si>
  <si>
    <t>M23 Race 5</t>
  </si>
  <si>
    <t>SOLO OPEN</t>
  </si>
  <si>
    <t>IPSWICHGREYHOUNDS.COM GRADE 5</t>
  </si>
  <si>
    <t>M24 Race 6</t>
  </si>
  <si>
    <t>BUNBURY CUP M0+ MOBILE PACE</t>
  </si>
  <si>
    <t>M23 Race 6</t>
  </si>
  <si>
    <t>BRITTONS FORMALWEAR GRADE 5</t>
  </si>
  <si>
    <t>M27 Race 2</t>
  </si>
  <si>
    <t>ANNE BOLEYN MARES HANDICAP HURDLE</t>
  </si>
  <si>
    <t>M29 Race 2</t>
  </si>
  <si>
    <t>BETVICTOR CHELTENHAM NOVICE LTD HCP CHASE</t>
  </si>
  <si>
    <t>M26 Race 3</t>
  </si>
  <si>
    <t>(No TV) EASYBET GOALS GALORE HANDICAP HURDLE</t>
  </si>
  <si>
    <t>M23 Race 7</t>
  </si>
  <si>
    <t>PRIME TROPHIES GRADE 5</t>
  </si>
  <si>
    <t>M24 Race 7</t>
  </si>
  <si>
    <t>BUNBURY C0-C1 MOBILE PACE</t>
  </si>
  <si>
    <t>M23 Race 8</t>
  </si>
  <si>
    <t>NEW YEAR'S EVE FIREWORKS GRADE 5</t>
  </si>
  <si>
    <t>M27 Race 3</t>
  </si>
  <si>
    <t>PERTEMPS NETWORK HCP HURDLE (QUALIFIER)</t>
  </si>
  <si>
    <t>M29 Race 3</t>
  </si>
  <si>
    <t>BETVICTOR.COM NOVICES HURDLE</t>
  </si>
  <si>
    <t>LOVE A BIT OF EASYBET NOVICES HCP HURDLE</t>
  </si>
  <si>
    <t>M23 Race 9</t>
  </si>
  <si>
    <t>GREYHOUNDS AS PETS GRADE 5</t>
  </si>
  <si>
    <t>M24 Race 8</t>
  </si>
  <si>
    <t>GRADUATION R0 MOBILE PACE</t>
  </si>
  <si>
    <t>RACING POST HENRY VIII NOVICES CHASE (G1)</t>
  </si>
  <si>
    <t>M23 Race 10</t>
  </si>
  <si>
    <t>TABTOUCH GRADE 5</t>
  </si>
  <si>
    <t>M29 Race 4</t>
  </si>
  <si>
    <t>RHYS HOWELLS MEMORIAL HANDICAP CHASE</t>
  </si>
  <si>
    <t>EASYBET BECHER HANDICAP CHASE (GRADE 3)</t>
  </si>
  <si>
    <t>M23 Race 11</t>
  </si>
  <si>
    <t>MOONLIGHT DJ GRADE 5</t>
  </si>
  <si>
    <t>JUMEIRAH HOTELS &amp; RESORTS HCP HURDLE (LISTED)</t>
  </si>
  <si>
    <t>M29 Race 5</t>
  </si>
  <si>
    <t>MARDEN ROOFING CELEBRATION HANDICAP HURDLE</t>
  </si>
  <si>
    <t>Estimated</t>
  </si>
  <si>
    <t>Results Time</t>
  </si>
  <si>
    <t>MLBG</t>
  </si>
  <si>
    <t>QLDT</t>
  </si>
  <si>
    <t>VICT</t>
  </si>
  <si>
    <t>NSWT</t>
  </si>
  <si>
    <t>CHCG</t>
  </si>
  <si>
    <t>SYDG</t>
  </si>
  <si>
    <t>AUSR</t>
  </si>
  <si>
    <t>SAUT</t>
  </si>
  <si>
    <t>PRTH</t>
  </si>
  <si>
    <t>QLDG</t>
  </si>
  <si>
    <t>CTNG</t>
  </si>
  <si>
    <t>BRIT</t>
  </si>
  <si>
    <t>GRBR</t>
  </si>
  <si>
    <t>Code</t>
  </si>
  <si>
    <r>
      <rPr>
        <sz val="12"/>
        <color theme="0"/>
        <rFont val="Calibri"/>
        <family val="2"/>
        <scheme val="minor"/>
      </rPr>
      <t>.</t>
    </r>
    <r>
      <rPr>
        <sz val="12"/>
        <color theme="1"/>
        <rFont val="Calibri"/>
        <family val="2"/>
        <scheme val="minor"/>
      </rPr>
      <t>+ 5 - 10 mins</t>
    </r>
  </si>
  <si>
    <t>GOOD</t>
  </si>
  <si>
    <t>FINE</t>
  </si>
  <si>
    <t>Trifecta Terminated</t>
  </si>
  <si>
    <r>
      <t>Trainer:</t>
    </r>
    <r>
      <rPr>
        <sz val="11"/>
        <color rgb="FF333333"/>
        <rFont val="Calibri"/>
        <family val="2"/>
        <scheme val="minor"/>
      </rPr>
      <t xml:space="preserve"> M Briganti, AUS</t>
    </r>
  </si>
  <si>
    <r>
      <t>Breeding:</t>
    </r>
    <r>
      <rPr>
        <sz val="11"/>
        <color rgb="FF333333"/>
        <rFont val="Calibri"/>
        <family val="2"/>
        <scheme val="minor"/>
      </rPr>
      <t xml:space="preserve"> b Surf Lorian-Ultra Swift</t>
    </r>
  </si>
  <si>
    <r>
      <t>Scratched:</t>
    </r>
    <r>
      <rPr>
        <sz val="11"/>
        <color rgb="FFFE0000"/>
        <rFont val="Calibri"/>
        <family val="2"/>
        <scheme val="minor"/>
      </rPr>
      <t xml:space="preserve"> 9-Zipping April, 10-Koo Foo.</t>
    </r>
  </si>
  <si>
    <r>
      <t>SUB:</t>
    </r>
    <r>
      <rPr>
        <sz val="11"/>
        <color rgb="FF333333"/>
        <rFont val="Calibri"/>
        <family val="2"/>
        <scheme val="minor"/>
      </rPr>
      <t xml:space="preserve"> 3</t>
    </r>
  </si>
  <si>
    <r>
      <t>Winners Time:</t>
    </r>
    <r>
      <rPr>
        <sz val="11"/>
        <color rgb="FF333333"/>
        <rFont val="Calibri"/>
        <family val="2"/>
        <scheme val="minor"/>
      </rPr>
      <t xml:space="preserve"> n/a</t>
    </r>
  </si>
  <si>
    <t>Race 9</t>
  </si>
  <si>
    <t xml:space="preserve">M10 PERTH RACES on 7 Dec 2013 </t>
  </si>
  <si>
    <t>Preliminary Results for Race 9 - 22:50 - DOWNLOAD TABTOUCH TODAY HANDICAP (Ascot R9) 1400 m</t>
  </si>
  <si>
    <t>Comfysofa</t>
  </si>
  <si>
    <t>Jason Whiting</t>
  </si>
  <si>
    <t>Accrual</t>
  </si>
  <si>
    <t>Shaun O'Donnell</t>
  </si>
  <si>
    <t>Go Jorj</t>
  </si>
  <si>
    <t>Joseph Azzopardi (a2)</t>
  </si>
  <si>
    <t>5, 8</t>
  </si>
  <si>
    <t>5:8:12:10</t>
  </si>
  <si>
    <t>Double</t>
  </si>
  <si>
    <t>DBL concession</t>
  </si>
  <si>
    <t>Treble</t>
  </si>
  <si>
    <t>Quaddie</t>
  </si>
  <si>
    <t>10/7/11/5</t>
  </si>
  <si>
    <t>10-Sireeze-Shaun Meeres.</t>
  </si>
  <si>
    <r>
      <t>Scratched:</t>
    </r>
    <r>
      <rPr>
        <sz val="11"/>
        <color rgb="FFFE0000"/>
        <rFont val="Calibri"/>
        <family val="2"/>
        <scheme val="minor"/>
      </rPr>
      <t xml:space="preserve"> 14-Always a Smile, 16-World Domination, 18-General Confusion.</t>
    </r>
  </si>
  <si>
    <r>
      <t>SUB:</t>
    </r>
    <r>
      <rPr>
        <sz val="11"/>
        <color rgb="FF333333"/>
        <rFont val="Calibri"/>
        <family val="2"/>
        <scheme val="minor"/>
      </rPr>
      <t xml:space="preserve">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</si>
</sst>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;[Red]\-&quot;$&quot;#,##0"/>
    <numFmt numFmtId="164" formatCode="&quot;$&quot;#,##0.00"/>
    <numFmt numFmtId="165" formatCode="hh:mm:ss;@"/>
    <numFmt numFmtId="166" formatCode="[$-1409]hh:mm:ss\ AM/PM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7"/>
      <color rgb="FFFFFFFF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289828"/>
      <name val="Calibri"/>
      <family val="2"/>
      <scheme val="minor"/>
    </font>
    <font>
      <b/>
      <sz val="11"/>
      <color rgb="FFFE0000"/>
      <name val="Calibri"/>
      <family val="2"/>
      <scheme val="minor"/>
    </font>
    <font>
      <sz val="11"/>
      <color rgb="FFFE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Verdana"/>
      <family val="2"/>
    </font>
    <font>
      <sz val="12"/>
      <name val="MS Sans Serif"/>
      <family val="2"/>
    </font>
    <font>
      <sz val="24"/>
      <color rgb="FFFF0000"/>
      <name val="Calibri"/>
      <family val="2"/>
      <scheme val="minor"/>
    </font>
    <font>
      <sz val="12"/>
      <color indexed="9"/>
      <name val="MS Sans Serif"/>
      <family val="2"/>
    </font>
    <font>
      <sz val="12"/>
      <color indexed="40"/>
      <name val="MS Sans Serif"/>
      <family val="2"/>
    </font>
    <font>
      <sz val="16"/>
      <color rgb="FF333333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33333"/>
      <name val="Verdana"/>
      <family val="2"/>
    </font>
    <font>
      <b/>
      <sz val="16"/>
      <color rgb="FF289828"/>
      <name val="Calibri"/>
      <family val="2"/>
      <scheme val="minor"/>
    </font>
    <font>
      <b/>
      <sz val="16"/>
      <color rgb="FFFE0000"/>
      <name val="Calibri"/>
      <family val="2"/>
      <scheme val="minor"/>
    </font>
    <font>
      <sz val="16"/>
      <color rgb="FFFE000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color rgb="FF333333"/>
      <name val="Verdana"/>
      <family val="2"/>
    </font>
    <font>
      <sz val="16"/>
      <name val="Calibri"/>
      <family val="2"/>
      <scheme val="minor"/>
    </font>
    <font>
      <sz val="11"/>
      <color rgb="FF000000"/>
      <name val="Calibri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rgb="FF339966"/>
      <name val="Calibri"/>
      <family val="2"/>
    </font>
    <font>
      <sz val="16"/>
      <color rgb="FF0000FF"/>
      <name val="Calibri"/>
      <family val="2"/>
    </font>
    <font>
      <sz val="16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4"/>
        <bgColor indexed="33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9" fillId="0" borderId="0" applyNumberFormat="0" applyFill="0" applyBorder="0" applyAlignment="0" applyProtection="0"/>
    <xf numFmtId="0" fontId="10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3" fillId="0" borderId="0"/>
    <xf numFmtId="164" fontId="14" fillId="2" borderId="1">
      <alignment horizontal="center"/>
    </xf>
    <xf numFmtId="0" fontId="1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21" fontId="2" fillId="0" borderId="0" xfId="0" applyNumberFormat="1" applyFont="1"/>
    <xf numFmtId="0" fontId="18" fillId="0" borderId="0" xfId="0" applyFont="1"/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0" fillId="0" borderId="2" xfId="0" applyFont="1" applyBorder="1"/>
    <xf numFmtId="49" fontId="18" fillId="0" borderId="0" xfId="0" applyNumberFormat="1" applyFont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20" fontId="18" fillId="0" borderId="0" xfId="0" applyNumberFormat="1" applyFont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4" fillId="0" borderId="0" xfId="0" applyFont="1" applyFill="1" applyBorder="1" applyAlignment="1">
      <alignment horizontal="center"/>
    </xf>
    <xf numFmtId="165" fontId="0" fillId="0" borderId="0" xfId="0" applyNumberFormat="1"/>
    <xf numFmtId="165" fontId="0" fillId="2" borderId="0" xfId="0" applyNumberFormat="1" applyFill="1"/>
    <xf numFmtId="166" fontId="18" fillId="0" borderId="2" xfId="0" applyNumberFormat="1" applyFont="1" applyBorder="1" applyAlignment="1">
      <alignment horizontal="center" vertical="center"/>
    </xf>
    <xf numFmtId="166" fontId="25" fillId="0" borderId="0" xfId="0" applyNumberFormat="1" applyFont="1" applyBorder="1" applyAlignment="1">
      <alignment horizontal="center" wrapText="1"/>
    </xf>
    <xf numFmtId="166" fontId="18" fillId="0" borderId="0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6" fontId="2" fillId="0" borderId="0" xfId="0" applyNumberFormat="1" applyFont="1"/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49" fontId="26" fillId="0" borderId="1" xfId="0" applyNumberFormat="1" applyFont="1" applyFill="1" applyBorder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top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 vertical="center"/>
    </xf>
    <xf numFmtId="166" fontId="2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25" fillId="0" borderId="4" xfId="0" applyNumberFormat="1" applyFont="1" applyBorder="1" applyAlignment="1">
      <alignment horizontal="center" wrapText="1"/>
    </xf>
    <xf numFmtId="0" fontId="18" fillId="10" borderId="4" xfId="0" applyFont="1" applyFill="1" applyBorder="1" applyAlignment="1">
      <alignment horizontal="center" vertical="center"/>
    </xf>
    <xf numFmtId="165" fontId="29" fillId="10" borderId="4" xfId="0" applyNumberFormat="1" applyFont="1" applyFill="1" applyBorder="1" applyAlignment="1">
      <alignment horizontal="left" vertical="center"/>
    </xf>
    <xf numFmtId="0" fontId="18" fillId="10" borderId="0" xfId="0" applyFont="1" applyFill="1" applyBorder="1" applyAlignment="1">
      <alignment horizontal="center" vertical="center"/>
    </xf>
    <xf numFmtId="0" fontId="0" fillId="10" borderId="4" xfId="0" applyFill="1" applyBorder="1"/>
    <xf numFmtId="166" fontId="18" fillId="10" borderId="5" xfId="0" applyNumberFormat="1" applyFont="1" applyFill="1" applyBorder="1" applyAlignment="1">
      <alignment horizontal="center" vertical="center"/>
    </xf>
    <xf numFmtId="0" fontId="29" fillId="10" borderId="5" xfId="0" applyFont="1" applyFill="1" applyBorder="1" applyAlignment="1">
      <alignment horizontal="left" vertical="center"/>
    </xf>
    <xf numFmtId="165" fontId="29" fillId="10" borderId="5" xfId="0" applyNumberFormat="1" applyFont="1" applyFill="1" applyBorder="1" applyAlignment="1">
      <alignment horizontal="left" vertical="center"/>
    </xf>
    <xf numFmtId="0" fontId="0" fillId="10" borderId="5" xfId="0" applyFill="1" applyBorder="1"/>
    <xf numFmtId="0" fontId="29" fillId="10" borderId="6" xfId="0" applyNumberFormat="1" applyFont="1" applyFill="1" applyBorder="1" applyAlignment="1">
      <alignment horizontal="left" vertical="center"/>
    </xf>
    <xf numFmtId="0" fontId="29" fillId="10" borderId="6" xfId="0" applyFont="1" applyFill="1" applyBorder="1" applyAlignment="1">
      <alignment horizontal="left" vertical="center"/>
    </xf>
    <xf numFmtId="165" fontId="29" fillId="10" borderId="6" xfId="0" applyNumberFormat="1" applyFont="1" applyFill="1" applyBorder="1" applyAlignment="1">
      <alignment horizontal="left" vertical="center"/>
    </xf>
    <xf numFmtId="0" fontId="18" fillId="10" borderId="0" xfId="0" applyFont="1" applyFill="1" applyBorder="1" applyAlignment="1">
      <alignment horizontal="left" vertical="center"/>
    </xf>
    <xf numFmtId="0" fontId="0" fillId="10" borderId="6" xfId="0" applyFill="1" applyBorder="1" applyAlignment="1">
      <alignment horizontal="left"/>
    </xf>
    <xf numFmtId="166" fontId="18" fillId="10" borderId="8" xfId="0" applyNumberFormat="1" applyFont="1" applyFill="1" applyBorder="1" applyAlignment="1">
      <alignment horizontal="center" vertical="center"/>
    </xf>
    <xf numFmtId="166" fontId="29" fillId="10" borderId="9" xfId="0" applyNumberFormat="1" applyFont="1" applyFill="1" applyBorder="1" applyAlignment="1">
      <alignment horizontal="left" vertical="center"/>
    </xf>
    <xf numFmtId="166" fontId="18" fillId="10" borderId="4" xfId="0" applyNumberFormat="1" applyFont="1" applyFill="1" applyBorder="1" applyAlignment="1">
      <alignment horizontal="center" vertical="center"/>
    </xf>
    <xf numFmtId="166" fontId="18" fillId="10" borderId="7" xfId="0" applyNumberFormat="1" applyFont="1" applyFill="1" applyBorder="1" applyAlignment="1">
      <alignment horizontal="center" vertical="center"/>
    </xf>
    <xf numFmtId="16" fontId="2" fillId="0" borderId="0" xfId="0" applyNumberFormat="1" applyFont="1"/>
    <xf numFmtId="14" fontId="2" fillId="0" borderId="0" xfId="0" applyNumberFormat="1" applyFont="1"/>
  </cellXfs>
  <cellStyles count="70">
    <cellStyle name="Hyperlink 2" xfId="1"/>
    <cellStyle name="Normal" xfId="0" builtinId="0"/>
    <cellStyle name="Normal 2" xfId="2"/>
    <cellStyle name="Normal 2 2" xfId="3"/>
    <cellStyle name="Normal 3" xfId="4"/>
    <cellStyle name="Normal 4" xfId="5"/>
    <cellStyle name="Normal 5" xfId="6"/>
    <cellStyle name="Normal 6" xfId="7"/>
    <cellStyle name="Normal 7" xfId="8"/>
    <cellStyle name="Normal 8" xfId="9"/>
    <cellStyle name="Style 1" xfId="10"/>
    <cellStyle name="Untitled1" xfId="11"/>
    <cellStyle name="Untitled10" xfId="12"/>
    <cellStyle name="Untitled11" xfId="13"/>
    <cellStyle name="Untitled12" xfId="14"/>
    <cellStyle name="Untitled13" xfId="15"/>
    <cellStyle name="Untitled14" xfId="16"/>
    <cellStyle name="Untitled15" xfId="17"/>
    <cellStyle name="Untitled16" xfId="18"/>
    <cellStyle name="Untitled17" xfId="19"/>
    <cellStyle name="Untitled18" xfId="20"/>
    <cellStyle name="Untitled19" xfId="21"/>
    <cellStyle name="Untitled2" xfId="22"/>
    <cellStyle name="Untitled20" xfId="23"/>
    <cellStyle name="Untitled21" xfId="24"/>
    <cellStyle name="Untitled22" xfId="25"/>
    <cellStyle name="Untitled23" xfId="26"/>
    <cellStyle name="Untitled24" xfId="27"/>
    <cellStyle name="Untitled25" xfId="28"/>
    <cellStyle name="Untitled26" xfId="29"/>
    <cellStyle name="Untitled27" xfId="30"/>
    <cellStyle name="Untitled28" xfId="31"/>
    <cellStyle name="Untitled29" xfId="32"/>
    <cellStyle name="Untitled3" xfId="33"/>
    <cellStyle name="Untitled30" xfId="34"/>
    <cellStyle name="Untitled31" xfId="35"/>
    <cellStyle name="Untitled32" xfId="36"/>
    <cellStyle name="Untitled33" xfId="37"/>
    <cellStyle name="Untitled34" xfId="38"/>
    <cellStyle name="Untitled35" xfId="39"/>
    <cellStyle name="Untitled36" xfId="40"/>
    <cellStyle name="Untitled37" xfId="41"/>
    <cellStyle name="Untitled38" xfId="42"/>
    <cellStyle name="Untitled39" xfId="43"/>
    <cellStyle name="Untitled4" xfId="44"/>
    <cellStyle name="Untitled40" xfId="45"/>
    <cellStyle name="Untitled41" xfId="46"/>
    <cellStyle name="Untitled42" xfId="47"/>
    <cellStyle name="Untitled43" xfId="48"/>
    <cellStyle name="Untitled44" xfId="49"/>
    <cellStyle name="Untitled45" xfId="50"/>
    <cellStyle name="Untitled46" xfId="51"/>
    <cellStyle name="Untitled47" xfId="52"/>
    <cellStyle name="Untitled48" xfId="53"/>
    <cellStyle name="Untitled49" xfId="54"/>
    <cellStyle name="Untitled5" xfId="55"/>
    <cellStyle name="Untitled50" xfId="56"/>
    <cellStyle name="Untitled51" xfId="57"/>
    <cellStyle name="Untitled52" xfId="58"/>
    <cellStyle name="Untitled53" xfId="59"/>
    <cellStyle name="Untitled54" xfId="60"/>
    <cellStyle name="Untitled55" xfId="61"/>
    <cellStyle name="Untitled56" xfId="62"/>
    <cellStyle name="Untitled57" xfId="63"/>
    <cellStyle name="Untitled58" xfId="64"/>
    <cellStyle name="Untitled59" xfId="65"/>
    <cellStyle name="Untitled6" xfId="66"/>
    <cellStyle name="Untitled7" xfId="67"/>
    <cellStyle name="Untitled8" xfId="68"/>
    <cellStyle name="Untitled9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connections" Target="connection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1104900</xdr:colOff>
          <xdr:row>0</xdr:row>
          <xdr:rowOff>409575</xdr:rowOff>
        </xdr:from>
        <xdr:to>
          <xdr:col>2</xdr:col>
          <xdr:colOff>609600</xdr:colOff>
          <xdr:row>0</xdr:row>
          <xdr:rowOff>666750</xdr:rowOff>
        </xdr:to>
        <xdr:sp macro="" textlink="">
          <xdr:nvSpPr>
            <xdr:cNvPr id="1036" name="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Z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Call Results</a:t>
              </a:r>
              <a:endParaRPr lang="en-NZ"/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1235868</xdr:colOff>
      <xdr:row>0</xdr:row>
      <xdr:rowOff>266700</xdr:rowOff>
    </xdr:from>
    <xdr:to>
      <xdr:col>3</xdr:col>
      <xdr:colOff>445293</xdr:colOff>
      <xdr:row>0</xdr:row>
      <xdr:rowOff>895350</xdr:rowOff>
    </xdr:to>
    <xdr:sp macro="" textlink="">
      <xdr:nvSpPr>
        <xdr:cNvPr id="4" name="Right Arrow 3"/>
        <xdr:cNvSpPr/>
      </xdr:nvSpPr>
      <xdr:spPr>
        <a:xfrm>
          <a:off x="3283743" y="266700"/>
          <a:ext cx="852488" cy="628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NZ" sz="1100"/>
            <a:t>Change</a:t>
          </a:r>
        </a:p>
      </xdr:txBody>
    </xdr:sp>
    <xdr:clientData/>
  </xdr:twoCellAnchor>
  <xdr:twoCellAnchor>
    <xdr:from>
      <xdr:col>1</xdr:col>
      <xdr:colOff>66675</xdr:colOff>
      <xdr:row>0</xdr:row>
      <xdr:rowOff>235743</xdr:rowOff>
    </xdr:from>
    <xdr:to>
      <xdr:col>1</xdr:col>
      <xdr:colOff>971550</xdr:colOff>
      <xdr:row>0</xdr:row>
      <xdr:rowOff>869156</xdr:rowOff>
    </xdr:to>
    <xdr:sp macro="" textlink="">
      <xdr:nvSpPr>
        <xdr:cNvPr id="5" name="Left Arrow 4"/>
        <xdr:cNvSpPr/>
      </xdr:nvSpPr>
      <xdr:spPr>
        <a:xfrm>
          <a:off x="709613" y="235743"/>
          <a:ext cx="904875" cy="63341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NZ" sz="1100"/>
            <a:t>Change</a:t>
          </a:r>
        </a:p>
      </xdr:txBody>
    </xdr:sp>
    <xdr:clientData/>
  </xdr:twoCellAnchor>
  <xdr:twoCellAnchor>
    <xdr:from>
      <xdr:col>9</xdr:col>
      <xdr:colOff>0</xdr:colOff>
      <xdr:row>0</xdr:row>
      <xdr:rowOff>23813</xdr:rowOff>
    </xdr:from>
    <xdr:to>
      <xdr:col>10</xdr:col>
      <xdr:colOff>0</xdr:colOff>
      <xdr:row>0</xdr:row>
      <xdr:rowOff>297656</xdr:rowOff>
    </xdr:to>
    <xdr:sp macro="" textlink="">
      <xdr:nvSpPr>
        <xdr:cNvPr id="7" name="Rectangle 6"/>
        <xdr:cNvSpPr/>
      </xdr:nvSpPr>
      <xdr:spPr>
        <a:xfrm>
          <a:off x="7215188" y="23813"/>
          <a:ext cx="1035843" cy="273843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142875</xdr:colOff>
          <xdr:row>0</xdr:row>
          <xdr:rowOff>57150</xdr:rowOff>
        </xdr:from>
        <xdr:to>
          <xdr:col>12</xdr:col>
          <xdr:colOff>1181100</xdr:colOff>
          <xdr:row>0</xdr:row>
          <xdr:rowOff>285750</xdr:rowOff>
        </xdr:to>
        <xdr:sp macro="" textlink="">
          <xdr:nvSpPr>
            <xdr:cNvPr id="1039" name="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en-NZ" sz="1600" b="0" i="0" u="none" strike="noStrike" baseline="0">
                  <a:solidFill>
                    <a:srgbClr val="339966"/>
                  </a:solidFill>
                  <a:latin typeface="Calibri"/>
                  <a:cs typeface="Calibri"/>
                </a:rPr>
                <a:t>Start Time</a:t>
              </a:r>
              <a:endParaRPr lang="en-NZ"/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142875</xdr:colOff>
          <xdr:row>0</xdr:row>
          <xdr:rowOff>342900</xdr:rowOff>
        </xdr:from>
        <xdr:to>
          <xdr:col>12</xdr:col>
          <xdr:colOff>1162050</xdr:colOff>
          <xdr:row>0</xdr:row>
          <xdr:rowOff>552450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en-NZ" sz="1600" b="0" i="0" u="none" strike="noStrike" baseline="0">
                  <a:solidFill>
                    <a:srgbClr val="0000FF"/>
                  </a:solidFill>
                  <a:latin typeface="Calibri"/>
                  <a:cs typeface="Calibri"/>
                </a:rPr>
                <a:t>Stop Time</a:t>
              </a:r>
              <a:endParaRPr lang="en-NZ"/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542925</xdr:rowOff>
        </xdr:from>
        <xdr:to>
          <xdr:col>10</xdr:col>
          <xdr:colOff>0</xdr:colOff>
          <xdr:row>0</xdr:row>
          <xdr:rowOff>1114425</xdr:rowOff>
        </xdr:to>
        <xdr:sp macro="" textlink="">
          <xdr:nvSpPr>
            <xdr:cNvPr id="1043" name="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en-NZ" sz="16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Choose     Next Race</a:t>
              </a:r>
              <a:endParaRPr lang="en-NZ"/>
            </a:p>
          </xdr:txBody>
        </xdr:sp>
        <xdr:clientData fLocksWithSheet="0" fPrintsWithSheet="0"/>
      </xdr:twoCellAnchor>
    </mc:Choice>
    <mc:Fallback/>
  </mc:AlternateContent>
  <xdr:twoCellAnchor>
    <xdr:from>
      <xdr:col>9</xdr:col>
      <xdr:colOff>428625</xdr:colOff>
      <xdr:row>0</xdr:row>
      <xdr:rowOff>333375</xdr:rowOff>
    </xdr:from>
    <xdr:to>
      <xdr:col>9</xdr:col>
      <xdr:colOff>607218</xdr:colOff>
      <xdr:row>0</xdr:row>
      <xdr:rowOff>500063</xdr:rowOff>
    </xdr:to>
    <xdr:sp macro="" textlink="">
      <xdr:nvSpPr>
        <xdr:cNvPr id="9" name="Up Arrow 8"/>
        <xdr:cNvSpPr/>
      </xdr:nvSpPr>
      <xdr:spPr>
        <a:xfrm>
          <a:off x="7643813" y="333375"/>
          <a:ext cx="178593" cy="16668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.DEL/LOCALS~1/Temp/5%20Col%20Dec%206%20th%20Fri%20AUKT%20R3%20%20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Reports/Inventory%20Template/09InventoryDataJune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.DEL/LOCALS~1/Temp/Friday%2020%209%20CHRI%20G/Monday%2016%209%20AVON%20R/Main%20Frame%20july%2027th%202013%20Todays%20Races/5th%20sept%20Aug%20Count%20Gal/Kelvin%20Dynamic%20graph%20stuff/Kelvin%20Dynamic%20graph%20stuff/Other%20Calcs/Working%20Copy%20Grid%20223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.DEL/LOCALS~1/Temp/Friday%2020%209%20CHRI%20G/Monday%2016%209%20AVON%20R/Mum%20Lotto%20Related/Thur%205th%20Mums%20-%20Bulls%20-%20Eye%20-%20Seletor%20V400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Copy%20of%20Copy%20of%20Copy%20of%20Copy%20of%20Working%20Copy%20Grid%20223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heet5"/>
      <sheetName val="R n Sport 1st Pick (2)"/>
      <sheetName val="R n Sport 2nd Pick (2)"/>
      <sheetName val="UpDown"/>
      <sheetName val="Race"/>
      <sheetName val="Calculator"/>
      <sheetName val="Tab Results"/>
      <sheetName val="R n Sports"/>
      <sheetName val="J n T"/>
      <sheetName val="R n Sport 1st Pick"/>
      <sheetName val="R n Sport 2nd Pick"/>
      <sheetName val="Greys R1"/>
      <sheetName val="Top Jockies"/>
      <sheetName val="&quot;Money&quot;"/>
      <sheetName val="Drop T6"/>
      <sheetName val="SDEV Table"/>
      <sheetName val="Index"/>
      <sheetName val="STDEV290"/>
      <sheetName val="Dont Touch"/>
      <sheetName val="Best ROI"/>
      <sheetName val="List "/>
      <sheetName val="Sheet2"/>
      <sheetName val="5 Col Dec 6 th Fri AUKT R3  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AA7">
            <v>3</v>
          </cell>
        </row>
        <row r="436">
          <cell r="I436" t="str">
            <v>Meetings Drop Dwn</v>
          </cell>
        </row>
        <row r="437">
          <cell r="I437" t="str">
            <v>AUCK</v>
          </cell>
        </row>
        <row r="438">
          <cell r="I438" t="str">
            <v>AUKG</v>
          </cell>
        </row>
        <row r="439">
          <cell r="I439" t="str">
            <v>AUKT</v>
          </cell>
        </row>
        <row r="440">
          <cell r="I440" t="str">
            <v>AUSR</v>
          </cell>
        </row>
        <row r="441">
          <cell r="I441" t="str">
            <v>AVON</v>
          </cell>
        </row>
        <row r="442">
          <cell r="I442" t="str">
            <v>BANT</v>
          </cell>
        </row>
        <row r="443">
          <cell r="I443" t="str">
            <v>BRIS</v>
          </cell>
        </row>
        <row r="444">
          <cell r="I444" t="str">
            <v>CAMT</v>
          </cell>
        </row>
        <row r="445">
          <cell r="I445" t="str">
            <v>CBRY</v>
          </cell>
        </row>
        <row r="446">
          <cell r="I446" t="str">
            <v>CHCG</v>
          </cell>
        </row>
        <row r="447">
          <cell r="I447" t="str">
            <v>COUN</v>
          </cell>
        </row>
        <row r="448">
          <cell r="I448" t="str">
            <v>DARV</v>
          </cell>
        </row>
        <row r="449">
          <cell r="I449" t="str">
            <v>FBYT</v>
          </cell>
        </row>
        <row r="450">
          <cell r="I450" t="str">
            <v>FLDG</v>
          </cell>
        </row>
        <row r="451">
          <cell r="I451" t="str">
            <v>GORE</v>
          </cell>
        </row>
        <row r="452">
          <cell r="I452" t="str">
            <v>GORT</v>
          </cell>
        </row>
        <row r="453">
          <cell r="I453" t="str">
            <v>HBAY</v>
          </cell>
        </row>
        <row r="454">
          <cell r="I454" t="str">
            <v>INVT</v>
          </cell>
        </row>
        <row r="455">
          <cell r="I455" t="str">
            <v>LEVN</v>
          </cell>
        </row>
        <row r="456">
          <cell r="I456" t="str">
            <v>MANT</v>
          </cell>
        </row>
        <row r="457">
          <cell r="I457" t="str">
            <v>MANU</v>
          </cell>
        </row>
        <row r="458">
          <cell r="I458" t="str">
            <v>MATA</v>
          </cell>
        </row>
        <row r="459">
          <cell r="I459" t="str">
            <v>MELB</v>
          </cell>
        </row>
        <row r="460">
          <cell r="I460" t="str">
            <v>METT</v>
          </cell>
        </row>
        <row r="461">
          <cell r="I461" t="str">
            <v>MLBN</v>
          </cell>
          <cell r="M461">
            <v>12</v>
          </cell>
        </row>
        <row r="462">
          <cell r="I462" t="str">
            <v>NSWC</v>
          </cell>
        </row>
        <row r="463">
          <cell r="I463" t="str">
            <v>NSWR</v>
          </cell>
        </row>
        <row r="464">
          <cell r="I464" t="str">
            <v>OTGG</v>
          </cell>
        </row>
        <row r="465">
          <cell r="I465" t="str">
            <v>OTGO</v>
          </cell>
        </row>
        <row r="466">
          <cell r="I466" t="str">
            <v>OTKM</v>
          </cell>
        </row>
        <row r="467">
          <cell r="I467" t="str">
            <v>PLMG</v>
          </cell>
        </row>
        <row r="468">
          <cell r="I468" t="str">
            <v>PROA</v>
          </cell>
        </row>
        <row r="469">
          <cell r="I469" t="str">
            <v>QLDR</v>
          </cell>
        </row>
        <row r="470">
          <cell r="I470" t="str">
            <v>RIVT</v>
          </cell>
        </row>
        <row r="471">
          <cell r="I471" t="str">
            <v>ROTU</v>
          </cell>
        </row>
        <row r="472">
          <cell r="I472" t="str">
            <v>SLDG</v>
          </cell>
        </row>
        <row r="473">
          <cell r="I473" t="str">
            <v>STHL</v>
          </cell>
        </row>
        <row r="474">
          <cell r="I474" t="str">
            <v>SYDN</v>
          </cell>
        </row>
        <row r="475">
          <cell r="I475" t="str">
            <v>TAKI</v>
          </cell>
        </row>
        <row r="476">
          <cell r="I476" t="str">
            <v>TARO</v>
          </cell>
        </row>
        <row r="477">
          <cell r="I477" t="str">
            <v>TAUP</v>
          </cell>
        </row>
        <row r="478">
          <cell r="I478" t="str">
            <v>TAUR</v>
          </cell>
        </row>
        <row r="479">
          <cell r="I479" t="str">
            <v>THAM</v>
          </cell>
        </row>
        <row r="480">
          <cell r="I480" t="str">
            <v>TIMU</v>
          </cell>
        </row>
        <row r="481">
          <cell r="I481" t="str">
            <v>VICR</v>
          </cell>
        </row>
        <row r="482">
          <cell r="I482" t="str">
            <v>WAIK</v>
          </cell>
        </row>
        <row r="483">
          <cell r="I483" t="str">
            <v>WAKG</v>
          </cell>
        </row>
        <row r="484">
          <cell r="I484" t="str">
            <v>WANG</v>
          </cell>
        </row>
        <row r="485">
          <cell r="I485" t="str">
            <v>WHAN</v>
          </cell>
        </row>
        <row r="486">
          <cell r="I486" t="str">
            <v>WNGG</v>
          </cell>
        </row>
        <row r="487">
          <cell r="I487" t="str">
            <v>WOOD</v>
          </cell>
        </row>
        <row r="488">
          <cell r="I488" t="str">
            <v>WTON</v>
          </cell>
        </row>
        <row r="489">
          <cell r="I489" t="str">
            <v>YPAR</v>
          </cell>
        </row>
        <row r="490">
          <cell r="I490" t="str">
            <v>YRAP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4">
          <cell r="R24">
            <v>-1</v>
          </cell>
        </row>
        <row r="25">
          <cell r="R25">
            <v>-2</v>
          </cell>
        </row>
        <row r="26">
          <cell r="R26">
            <v>-3</v>
          </cell>
        </row>
        <row r="27">
          <cell r="R27">
            <v>-4</v>
          </cell>
        </row>
        <row r="28">
          <cell r="R28">
            <v>-1.6</v>
          </cell>
        </row>
        <row r="29">
          <cell r="R29">
            <v>0.79999999999999982</v>
          </cell>
        </row>
        <row r="30">
          <cell r="R30">
            <v>-0.20000000000000018</v>
          </cell>
        </row>
        <row r="31">
          <cell r="R31">
            <v>2.1999999999999997</v>
          </cell>
        </row>
        <row r="32">
          <cell r="R32">
            <v>4.5999999999999996</v>
          </cell>
        </row>
        <row r="33">
          <cell r="R33">
            <v>3.5999999999999996</v>
          </cell>
        </row>
        <row r="34">
          <cell r="R34">
            <v>2.5999999999999996</v>
          </cell>
        </row>
        <row r="35">
          <cell r="R35">
            <v>1.5999999999999996</v>
          </cell>
        </row>
        <row r="36">
          <cell r="R36">
            <v>0.59999999999999964</v>
          </cell>
        </row>
        <row r="37">
          <cell r="R37">
            <v>3.3999999999999995</v>
          </cell>
        </row>
        <row r="38">
          <cell r="R38">
            <v>6.1999999999999993</v>
          </cell>
        </row>
        <row r="39">
          <cell r="R39">
            <v>9</v>
          </cell>
        </row>
        <row r="40">
          <cell r="R40">
            <v>8</v>
          </cell>
        </row>
        <row r="41">
          <cell r="R41">
            <v>10.8</v>
          </cell>
        </row>
        <row r="42">
          <cell r="R42">
            <v>11.700000000000001</v>
          </cell>
        </row>
        <row r="43">
          <cell r="R43">
            <v>10.700000000000001</v>
          </cell>
        </row>
        <row r="44">
          <cell r="R44">
            <v>9.7000000000000011</v>
          </cell>
        </row>
        <row r="45">
          <cell r="R45">
            <v>10.600000000000001</v>
          </cell>
        </row>
        <row r="46">
          <cell r="R46">
            <v>9.6000000000000014</v>
          </cell>
        </row>
        <row r="47">
          <cell r="R47">
            <v>8.6000000000000014</v>
          </cell>
        </row>
        <row r="48">
          <cell r="R48">
            <v>13.000000000000002</v>
          </cell>
        </row>
        <row r="49">
          <cell r="R49">
            <v>12.000000000000002</v>
          </cell>
        </row>
        <row r="50">
          <cell r="R50">
            <v>16.400000000000002</v>
          </cell>
        </row>
        <row r="51">
          <cell r="R51">
            <v>18.600000000000001</v>
          </cell>
        </row>
        <row r="52">
          <cell r="R52">
            <v>20.8</v>
          </cell>
        </row>
        <row r="53">
          <cell r="R53">
            <v>19.8</v>
          </cell>
        </row>
        <row r="54">
          <cell r="R54">
            <v>18.8</v>
          </cell>
        </row>
        <row r="55">
          <cell r="R55">
            <v>19.600000000000001</v>
          </cell>
        </row>
        <row r="56">
          <cell r="R56">
            <v>18.600000000000001</v>
          </cell>
        </row>
        <row r="57">
          <cell r="R57">
            <v>19.700000000000003</v>
          </cell>
        </row>
        <row r="58">
          <cell r="R58">
            <v>18.700000000000003</v>
          </cell>
        </row>
        <row r="59">
          <cell r="R59">
            <v>19.800000000000004</v>
          </cell>
        </row>
        <row r="60">
          <cell r="R60">
            <v>18.800000000000004</v>
          </cell>
        </row>
        <row r="61">
          <cell r="R61">
            <v>20.200000000000003</v>
          </cell>
        </row>
        <row r="62">
          <cell r="R62">
            <v>21.800000000000004</v>
          </cell>
        </row>
        <row r="63">
          <cell r="R63">
            <v>23.400000000000006</v>
          </cell>
        </row>
        <row r="64">
          <cell r="R64">
            <v>25.000000000000007</v>
          </cell>
        </row>
        <row r="65">
          <cell r="R65">
            <v>24.000000000000007</v>
          </cell>
        </row>
        <row r="66">
          <cell r="R66">
            <v>25.600000000000009</v>
          </cell>
        </row>
        <row r="67">
          <cell r="R67">
            <v>24.600000000000009</v>
          </cell>
        </row>
        <row r="68">
          <cell r="R68">
            <v>23.600000000000009</v>
          </cell>
        </row>
        <row r="69">
          <cell r="R69">
            <v>22.600000000000009</v>
          </cell>
        </row>
        <row r="70">
          <cell r="R70">
            <v>21.600000000000009</v>
          </cell>
        </row>
        <row r="71">
          <cell r="R71">
            <v>20.600000000000009</v>
          </cell>
        </row>
        <row r="72">
          <cell r="R72">
            <v>19.600000000000009</v>
          </cell>
        </row>
        <row r="73">
          <cell r="R73">
            <v>18.600000000000009</v>
          </cell>
        </row>
        <row r="74">
          <cell r="R74">
            <v>20.300000000000008</v>
          </cell>
        </row>
        <row r="75">
          <cell r="R75">
            <v>22.000000000000007</v>
          </cell>
        </row>
        <row r="76">
          <cell r="R76">
            <v>23.700000000000006</v>
          </cell>
        </row>
        <row r="77">
          <cell r="R77">
            <v>25.400000000000006</v>
          </cell>
        </row>
        <row r="78">
          <cell r="R78">
            <v>24.400000000000006</v>
          </cell>
        </row>
        <row r="79">
          <cell r="R79">
            <v>23.400000000000006</v>
          </cell>
        </row>
        <row r="80">
          <cell r="R80">
            <v>22.400000000000006</v>
          </cell>
        </row>
        <row r="81">
          <cell r="R81">
            <v>21.400000000000006</v>
          </cell>
        </row>
        <row r="82">
          <cell r="R82">
            <v>22.600000000000005</v>
          </cell>
        </row>
        <row r="83">
          <cell r="R83">
            <v>23.800000000000004</v>
          </cell>
        </row>
        <row r="84">
          <cell r="R84">
            <v>25.000000000000004</v>
          </cell>
        </row>
        <row r="85">
          <cell r="R85">
            <v>26.200000000000003</v>
          </cell>
        </row>
        <row r="86">
          <cell r="R86">
            <v>25.200000000000003</v>
          </cell>
        </row>
        <row r="87">
          <cell r="R87">
            <v>24.200000000000003</v>
          </cell>
        </row>
        <row r="88">
          <cell r="R88">
            <v>23.200000000000003</v>
          </cell>
        </row>
        <row r="89">
          <cell r="R89">
            <v>22.200000000000003</v>
          </cell>
        </row>
        <row r="90">
          <cell r="R90">
            <v>23.000000000000004</v>
          </cell>
        </row>
        <row r="91">
          <cell r="R91">
            <v>22.000000000000004</v>
          </cell>
        </row>
        <row r="92">
          <cell r="R92">
            <v>22.800000000000004</v>
          </cell>
        </row>
        <row r="93">
          <cell r="R93">
            <v>21.800000000000004</v>
          </cell>
        </row>
        <row r="94">
          <cell r="R94">
            <v>20.800000000000004</v>
          </cell>
        </row>
        <row r="95">
          <cell r="R95">
            <v>24.100000000000005</v>
          </cell>
        </row>
        <row r="96">
          <cell r="R96">
            <v>23.100000000000005</v>
          </cell>
        </row>
        <row r="97">
          <cell r="R97">
            <v>22.100000000000005</v>
          </cell>
        </row>
        <row r="98">
          <cell r="R98">
            <v>21.100000000000005</v>
          </cell>
        </row>
        <row r="99">
          <cell r="R99">
            <v>20.100000000000005</v>
          </cell>
        </row>
        <row r="100">
          <cell r="R100">
            <v>19.100000000000005</v>
          </cell>
        </row>
        <row r="101">
          <cell r="R101">
            <v>18.100000000000005</v>
          </cell>
        </row>
        <row r="102">
          <cell r="R102">
            <v>22.200000000000003</v>
          </cell>
        </row>
        <row r="103">
          <cell r="R103">
            <v>26.300000000000004</v>
          </cell>
        </row>
        <row r="104">
          <cell r="R104">
            <v>25.300000000000004</v>
          </cell>
        </row>
        <row r="105">
          <cell r="R105">
            <v>24.300000000000004</v>
          </cell>
        </row>
        <row r="106">
          <cell r="R106">
            <v>23.300000000000004</v>
          </cell>
        </row>
        <row r="107">
          <cell r="R107">
            <v>22.300000000000004</v>
          </cell>
        </row>
        <row r="108">
          <cell r="R108">
            <v>21.300000000000004</v>
          </cell>
        </row>
        <row r="109">
          <cell r="R109">
            <v>20.300000000000004</v>
          </cell>
        </row>
        <row r="110">
          <cell r="R110">
            <v>19.300000000000004</v>
          </cell>
        </row>
        <row r="111">
          <cell r="R111">
            <v>18.300000000000004</v>
          </cell>
        </row>
        <row r="112">
          <cell r="R112">
            <v>17.300000000000004</v>
          </cell>
        </row>
        <row r="113">
          <cell r="R113">
            <v>16.300000000000004</v>
          </cell>
        </row>
        <row r="114">
          <cell r="R114">
            <v>15.300000000000004</v>
          </cell>
        </row>
        <row r="115">
          <cell r="R115">
            <v>14.300000000000004</v>
          </cell>
        </row>
        <row r="116">
          <cell r="R116">
            <v>15.700000000000005</v>
          </cell>
        </row>
        <row r="117">
          <cell r="R117">
            <v>14.700000000000005</v>
          </cell>
        </row>
        <row r="118">
          <cell r="R118">
            <v>15.100000000000005</v>
          </cell>
        </row>
        <row r="119">
          <cell r="R119">
            <v>15.500000000000005</v>
          </cell>
        </row>
        <row r="120">
          <cell r="R120">
            <v>14.500000000000005</v>
          </cell>
        </row>
        <row r="121">
          <cell r="R121">
            <v>14.900000000000006</v>
          </cell>
        </row>
        <row r="122">
          <cell r="R122">
            <v>13.900000000000006</v>
          </cell>
        </row>
        <row r="123">
          <cell r="R123">
            <v>12.900000000000006</v>
          </cell>
        </row>
        <row r="124">
          <cell r="R124">
            <v>15.100000000000005</v>
          </cell>
        </row>
        <row r="125">
          <cell r="R125">
            <v>17.400000000000006</v>
          </cell>
        </row>
        <row r="126">
          <cell r="R126">
            <v>19.700000000000006</v>
          </cell>
        </row>
        <row r="127">
          <cell r="R127">
            <v>22.000000000000007</v>
          </cell>
        </row>
        <row r="128">
          <cell r="R128">
            <v>24.300000000000008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ing 09"/>
      <sheetName val="SpringPivot"/>
      <sheetName val="084"/>
      <sheetName val="084Pivot"/>
      <sheetName val="082"/>
      <sheetName val="082Pivot"/>
      <sheetName val="093"/>
      <sheetName val="Fabric"/>
      <sheetName val="Colo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Code</v>
          </cell>
          <cell r="B1" t="str">
            <v>Description</v>
          </cell>
        </row>
        <row r="2">
          <cell r="A2" t="str">
            <v>ACC</v>
          </cell>
          <cell r="B2" t="str">
            <v>Acc/Water Bottle</v>
          </cell>
        </row>
        <row r="3">
          <cell r="A3" t="str">
            <v>MBM</v>
          </cell>
          <cell r="B3" t="str">
            <v>Men's Bamboo</v>
          </cell>
        </row>
        <row r="4">
          <cell r="A4" t="str">
            <v>MFT</v>
          </cell>
          <cell r="B4" t="str">
            <v>Men's French Terry</v>
          </cell>
        </row>
        <row r="5">
          <cell r="A5" t="str">
            <v>POP</v>
          </cell>
          <cell r="B5" t="str">
            <v>Pop Top</v>
          </cell>
        </row>
        <row r="6">
          <cell r="A6" t="str">
            <v>WBM</v>
          </cell>
          <cell r="B6" t="str">
            <v>Women's Bamboo</v>
          </cell>
        </row>
        <row r="7">
          <cell r="A7" t="str">
            <v>WCT</v>
          </cell>
          <cell r="B7" t="str">
            <v>Women's CocyTouch</v>
          </cell>
        </row>
        <row r="8">
          <cell r="A8" t="str">
            <v>WFT</v>
          </cell>
          <cell r="B8" t="str">
            <v>Women's French Terry</v>
          </cell>
        </row>
        <row r="9">
          <cell r="A9" t="str">
            <v>WSF</v>
          </cell>
          <cell r="B9" t="str">
            <v>Women's Stretch Fleece</v>
          </cell>
        </row>
      </sheetData>
      <sheetData sheetId="8">
        <row r="2">
          <cell r="A2" t="str">
            <v>APL</v>
          </cell>
          <cell r="B2" t="str">
            <v>AP</v>
          </cell>
          <cell r="C2" t="str">
            <v>Apple</v>
          </cell>
        </row>
        <row r="3">
          <cell r="A3" t="str">
            <v>AQU</v>
          </cell>
          <cell r="B3" t="str">
            <v>AQ</v>
          </cell>
          <cell r="C3" t="str">
            <v>Aqua</v>
          </cell>
        </row>
        <row r="4">
          <cell r="A4" t="str">
            <v>AR</v>
          </cell>
          <cell r="C4" t="str">
            <v>Arty</v>
          </cell>
        </row>
        <row r="5">
          <cell r="A5" t="str">
            <v>ARGI</v>
          </cell>
          <cell r="C5" t="str">
            <v>Argyle</v>
          </cell>
        </row>
        <row r="6">
          <cell r="A6" t="str">
            <v>ARM</v>
          </cell>
          <cell r="B6" t="str">
            <v>AM</v>
          </cell>
          <cell r="C6" t="str">
            <v>Army</v>
          </cell>
        </row>
        <row r="7">
          <cell r="A7" t="str">
            <v>AUB</v>
          </cell>
          <cell r="B7" t="str">
            <v>AU</v>
          </cell>
          <cell r="C7" t="str">
            <v>Aubergine</v>
          </cell>
        </row>
        <row r="8">
          <cell r="A8" t="str">
            <v>AVO</v>
          </cell>
          <cell r="B8" t="str">
            <v>AV</v>
          </cell>
          <cell r="C8" t="str">
            <v>Avocado</v>
          </cell>
        </row>
        <row r="9">
          <cell r="A9" t="str">
            <v>BEI</v>
          </cell>
          <cell r="B9" t="str">
            <v>BE</v>
          </cell>
          <cell r="C9" t="str">
            <v>Beige</v>
          </cell>
        </row>
        <row r="10">
          <cell r="A10" t="str">
            <v>BKBL</v>
          </cell>
          <cell r="C10" t="str">
            <v>Black Cocy Blue</v>
          </cell>
        </row>
        <row r="11">
          <cell r="A11" t="str">
            <v>BKCC</v>
          </cell>
          <cell r="C11" t="str">
            <v xml:space="preserve">Black Charcoal   </v>
          </cell>
        </row>
        <row r="12">
          <cell r="A12" t="str">
            <v>BKCO</v>
          </cell>
          <cell r="C12" t="str">
            <v>Black Coral</v>
          </cell>
        </row>
        <row r="13">
          <cell r="A13" t="str">
            <v>BKCX</v>
          </cell>
          <cell r="C13" t="str">
            <v>Black Charcoal Mix</v>
          </cell>
        </row>
        <row r="14">
          <cell r="A14" t="str">
            <v>BKEU</v>
          </cell>
          <cell r="C14" t="str">
            <v>Black Eucalyptus</v>
          </cell>
        </row>
        <row r="15">
          <cell r="A15" t="str">
            <v>BKGN</v>
          </cell>
          <cell r="C15" t="str">
            <v>Black Green</v>
          </cell>
        </row>
        <row r="16">
          <cell r="A16" t="str">
            <v>BKHP</v>
          </cell>
          <cell r="C16" t="str">
            <v>Black Hot Pink</v>
          </cell>
        </row>
        <row r="17">
          <cell r="A17" t="str">
            <v>BKJD</v>
          </cell>
          <cell r="C17" t="str">
            <v>Black Jade</v>
          </cell>
        </row>
        <row r="18">
          <cell r="A18" t="str">
            <v>BKLC</v>
          </cell>
          <cell r="C18" t="str">
            <v>Black Lilac</v>
          </cell>
        </row>
        <row r="19">
          <cell r="A19" t="str">
            <v>BKMA</v>
          </cell>
          <cell r="C19" t="str">
            <v>Black Mauve</v>
          </cell>
        </row>
        <row r="20">
          <cell r="A20" t="str">
            <v>BKMR</v>
          </cell>
          <cell r="C20" t="str">
            <v>Black Marina Blue</v>
          </cell>
        </row>
        <row r="21">
          <cell r="A21" t="str">
            <v>BKPK</v>
          </cell>
          <cell r="C21" t="str">
            <v>Black Pink</v>
          </cell>
        </row>
        <row r="22">
          <cell r="A22" t="str">
            <v>BKPM</v>
          </cell>
          <cell r="C22" t="str">
            <v>Black Plum</v>
          </cell>
        </row>
        <row r="23">
          <cell r="A23" t="str">
            <v>BKRD</v>
          </cell>
          <cell r="C23" t="str">
            <v>Black Red</v>
          </cell>
        </row>
        <row r="24">
          <cell r="A24" t="str">
            <v>BKVI</v>
          </cell>
          <cell r="C24" t="str">
            <v>Black Violet</v>
          </cell>
        </row>
        <row r="25">
          <cell r="A25" t="str">
            <v>BKWF</v>
          </cell>
          <cell r="C25" t="str">
            <v>Black Winterfresh</v>
          </cell>
        </row>
        <row r="26">
          <cell r="A26" t="str">
            <v>BKWH</v>
          </cell>
          <cell r="C26" t="str">
            <v>Black White</v>
          </cell>
        </row>
        <row r="27">
          <cell r="A27" t="str">
            <v>BLBK</v>
          </cell>
          <cell r="C27" t="str">
            <v>Cocy Blue Black</v>
          </cell>
        </row>
        <row r="28">
          <cell r="A28" t="str">
            <v>BLCC</v>
          </cell>
          <cell r="C28" t="str">
            <v>Cocy Blue Charcoal</v>
          </cell>
        </row>
        <row r="29">
          <cell r="A29" t="str">
            <v>BLK</v>
          </cell>
          <cell r="B29" t="str">
            <v>BK</v>
          </cell>
          <cell r="C29" t="str">
            <v>Black</v>
          </cell>
        </row>
        <row r="30">
          <cell r="A30" t="str">
            <v>BLU</v>
          </cell>
          <cell r="B30" t="str">
            <v>BL</v>
          </cell>
          <cell r="C30" t="str">
            <v>Cocy Blue</v>
          </cell>
        </row>
        <row r="31">
          <cell r="A31" t="str">
            <v>BLWH</v>
          </cell>
          <cell r="C31" t="str">
            <v>Cocy Blue White</v>
          </cell>
        </row>
        <row r="32">
          <cell r="A32" t="str">
            <v>BPK</v>
          </cell>
          <cell r="B32" t="str">
            <v>BP</v>
          </cell>
          <cell r="C32" t="str">
            <v>Bright Pink</v>
          </cell>
        </row>
        <row r="33">
          <cell r="A33" t="str">
            <v>BRG</v>
          </cell>
          <cell r="B33" t="str">
            <v>BG</v>
          </cell>
          <cell r="C33" t="str">
            <v>Burgundy</v>
          </cell>
        </row>
        <row r="34">
          <cell r="A34" t="str">
            <v>BRK</v>
          </cell>
          <cell r="B34" t="str">
            <v>BR</v>
          </cell>
          <cell r="C34" t="str">
            <v>Brick</v>
          </cell>
        </row>
        <row r="35">
          <cell r="A35" t="str">
            <v>BRN</v>
          </cell>
          <cell r="B35" t="str">
            <v>BN</v>
          </cell>
          <cell r="C35" t="str">
            <v>Brown</v>
          </cell>
        </row>
        <row r="36">
          <cell r="A36" t="str">
            <v>BTOR</v>
          </cell>
          <cell r="C36" t="str">
            <v>Butter Orange</v>
          </cell>
        </row>
        <row r="37">
          <cell r="A37" t="str">
            <v>BTR</v>
          </cell>
          <cell r="B37" t="str">
            <v>BT</v>
          </cell>
          <cell r="C37" t="str">
            <v>Butter</v>
          </cell>
        </row>
        <row r="38">
          <cell r="A38" t="str">
            <v>BYCX</v>
          </cell>
          <cell r="C38" t="str">
            <v>Bright Yellow Charcoal Mix</v>
          </cell>
        </row>
        <row r="39">
          <cell r="A39" t="str">
            <v>BYW</v>
          </cell>
          <cell r="B39" t="str">
            <v>BY</v>
          </cell>
          <cell r="C39" t="str">
            <v>Bright Yellow</v>
          </cell>
        </row>
        <row r="40">
          <cell r="A40" t="str">
            <v>CCBK</v>
          </cell>
          <cell r="C40" t="str">
            <v>Charcoal Black</v>
          </cell>
        </row>
        <row r="41">
          <cell r="A41" t="str">
            <v>CCBL</v>
          </cell>
          <cell r="C41" t="str">
            <v>Charcoal Cocy Blue</v>
          </cell>
        </row>
        <row r="42">
          <cell r="A42" t="str">
            <v>CCCO</v>
          </cell>
          <cell r="C42" t="str">
            <v>Charcoal Coral</v>
          </cell>
        </row>
        <row r="43">
          <cell r="A43" t="str">
            <v>CCL</v>
          </cell>
          <cell r="B43" t="str">
            <v>CC</v>
          </cell>
          <cell r="C43" t="str">
            <v xml:space="preserve">Charcoal    </v>
          </cell>
        </row>
        <row r="44">
          <cell r="A44" t="str">
            <v>CCMA</v>
          </cell>
          <cell r="C44" t="str">
            <v>Charcoal Mauve</v>
          </cell>
        </row>
        <row r="45">
          <cell r="A45" t="str">
            <v>CCRD</v>
          </cell>
          <cell r="C45" t="str">
            <v>Charcoal Red</v>
          </cell>
        </row>
        <row r="46">
          <cell r="A46" t="str">
            <v>CCTG</v>
          </cell>
          <cell r="C46" t="str">
            <v>Charcoal Tangerine</v>
          </cell>
        </row>
        <row r="47">
          <cell r="A47" t="str">
            <v>CCVI</v>
          </cell>
          <cell r="C47" t="str">
            <v>Charcoal Violet</v>
          </cell>
        </row>
        <row r="48">
          <cell r="A48" t="str">
            <v>CHBL</v>
          </cell>
          <cell r="C48" t="str">
            <v>Chocolate Cocy Blue</v>
          </cell>
        </row>
        <row r="49">
          <cell r="A49" t="str">
            <v>CHJD</v>
          </cell>
          <cell r="C49" t="str">
            <v>Chocolate Jade</v>
          </cell>
        </row>
        <row r="50">
          <cell r="A50" t="str">
            <v>CHO</v>
          </cell>
          <cell r="B50" t="str">
            <v>CH</v>
          </cell>
          <cell r="C50" t="str">
            <v>Chocolate</v>
          </cell>
        </row>
        <row r="51">
          <cell r="A51" t="str">
            <v>CHTN</v>
          </cell>
          <cell r="C51" t="str">
            <v>Chocolate Tan</v>
          </cell>
        </row>
        <row r="52">
          <cell r="A52" t="str">
            <v>CHVI</v>
          </cell>
          <cell r="C52" t="str">
            <v>Chocolate Violet</v>
          </cell>
        </row>
        <row r="53">
          <cell r="A53" t="str">
            <v>CHY</v>
          </cell>
          <cell r="B53" t="str">
            <v>CY</v>
          </cell>
          <cell r="C53" t="str">
            <v>Cherry</v>
          </cell>
        </row>
        <row r="54">
          <cell r="A54" t="str">
            <v>CMX</v>
          </cell>
          <cell r="B54" t="str">
            <v>CX</v>
          </cell>
          <cell r="C54" t="str">
            <v>Charcoal Mix</v>
          </cell>
        </row>
        <row r="55">
          <cell r="A55" t="str">
            <v>COCC</v>
          </cell>
          <cell r="C55" t="str">
            <v>Coral Charcoal</v>
          </cell>
        </row>
        <row r="56">
          <cell r="A56" t="str">
            <v>COCY</v>
          </cell>
          <cell r="C56" t="str">
            <v>Cocyup</v>
          </cell>
        </row>
        <row r="57">
          <cell r="A57" t="str">
            <v>COF</v>
          </cell>
          <cell r="B57" t="str">
            <v>CF</v>
          </cell>
          <cell r="C57" t="str">
            <v>Coffee</v>
          </cell>
        </row>
        <row r="58">
          <cell r="A58" t="str">
            <v>CON</v>
          </cell>
          <cell r="B58" t="str">
            <v>CN</v>
          </cell>
          <cell r="C58" t="str">
            <v>Concrete</v>
          </cell>
        </row>
        <row r="59">
          <cell r="A59" t="str">
            <v>COR</v>
          </cell>
          <cell r="B59" t="str">
            <v>CO</v>
          </cell>
          <cell r="C59" t="str">
            <v>Coral</v>
          </cell>
        </row>
        <row r="60">
          <cell r="A60" t="str">
            <v>CXBK</v>
          </cell>
          <cell r="C60" t="str">
            <v>Charcoal Mix Black</v>
          </cell>
        </row>
        <row r="61">
          <cell r="A61" t="str">
            <v>CXBY</v>
          </cell>
          <cell r="C61" t="str">
            <v>Charcoal Mix Bright Yellow</v>
          </cell>
        </row>
        <row r="62">
          <cell r="A62" t="str">
            <v>CXEU</v>
          </cell>
          <cell r="C62" t="str">
            <v>Charcoal Mix Eucalyptus</v>
          </cell>
        </row>
        <row r="63">
          <cell r="A63" t="str">
            <v>CXHP</v>
          </cell>
          <cell r="C63" t="str">
            <v>Charcoal Mix Hot Pink</v>
          </cell>
        </row>
        <row r="64">
          <cell r="A64" t="str">
            <v>CXLC</v>
          </cell>
          <cell r="C64" t="str">
            <v>Charcoal Mix Lilac</v>
          </cell>
        </row>
        <row r="65">
          <cell r="A65" t="str">
            <v>CXMN</v>
          </cell>
          <cell r="C65" t="str">
            <v>Charcoal Mix Mandarin</v>
          </cell>
        </row>
        <row r="66">
          <cell r="A66" t="str">
            <v>DUR</v>
          </cell>
          <cell r="B66" t="str">
            <v>DR</v>
          </cell>
          <cell r="C66" t="str">
            <v>Dusty Rose</v>
          </cell>
        </row>
        <row r="67">
          <cell r="A67" t="str">
            <v>EBL</v>
          </cell>
          <cell r="B67" t="str">
            <v>EB</v>
          </cell>
          <cell r="C67" t="str">
            <v>Electric Blue</v>
          </cell>
        </row>
        <row r="68">
          <cell r="A68" t="str">
            <v>EUC</v>
          </cell>
          <cell r="B68" t="str">
            <v>EU</v>
          </cell>
          <cell r="C68" t="str">
            <v>Eucalyptus</v>
          </cell>
        </row>
        <row r="69">
          <cell r="A69" t="str">
            <v>EUMR</v>
          </cell>
          <cell r="C69" t="str">
            <v>Eucalyptus Marina Blue</v>
          </cell>
        </row>
        <row r="70">
          <cell r="A70" t="str">
            <v>EUPM</v>
          </cell>
          <cell r="C70" t="str">
            <v>Eucalyptus Plum</v>
          </cell>
        </row>
        <row r="71">
          <cell r="A71" t="str">
            <v>FUS</v>
          </cell>
          <cell r="B71" t="str">
            <v>FU</v>
          </cell>
          <cell r="C71" t="str">
            <v>Fushia</v>
          </cell>
        </row>
        <row r="72">
          <cell r="A72" t="str">
            <v>GNBK</v>
          </cell>
          <cell r="C72" t="str">
            <v>Green Black</v>
          </cell>
        </row>
        <row r="73">
          <cell r="A73" t="str">
            <v>GNCC</v>
          </cell>
          <cell r="C73" t="str">
            <v>Green Charcoal</v>
          </cell>
        </row>
        <row r="74">
          <cell r="A74" t="str">
            <v>GNWH</v>
          </cell>
          <cell r="C74" t="str">
            <v>Green White</v>
          </cell>
        </row>
        <row r="75">
          <cell r="A75" t="str">
            <v>GRN</v>
          </cell>
          <cell r="B75" t="str">
            <v>GN</v>
          </cell>
          <cell r="C75" t="str">
            <v>Green</v>
          </cell>
        </row>
        <row r="76">
          <cell r="A76" t="str">
            <v>GRY</v>
          </cell>
          <cell r="B76" t="str">
            <v>GY</v>
          </cell>
          <cell r="C76" t="str">
            <v>Grey</v>
          </cell>
        </row>
        <row r="77">
          <cell r="A77" t="str">
            <v>HGY</v>
          </cell>
          <cell r="B77" t="str">
            <v>HG</v>
          </cell>
          <cell r="C77" t="str">
            <v>Heatherd Grey</v>
          </cell>
        </row>
        <row r="78">
          <cell r="A78" t="str">
            <v>HMD</v>
          </cell>
          <cell r="B78" t="str">
            <v>HM</v>
          </cell>
          <cell r="C78" t="str">
            <v>Honey Mustard</v>
          </cell>
        </row>
        <row r="79">
          <cell r="A79" t="str">
            <v>HMRP</v>
          </cell>
          <cell r="C79" t="str">
            <v>Honey Mustard Rose Pink</v>
          </cell>
        </row>
        <row r="80">
          <cell r="A80" t="str">
            <v>HPBK</v>
          </cell>
          <cell r="C80" t="str">
            <v>Hot Pink Black</v>
          </cell>
        </row>
        <row r="81">
          <cell r="A81" t="str">
            <v>HPK</v>
          </cell>
          <cell r="B81" t="str">
            <v>HP</v>
          </cell>
          <cell r="C81" t="str">
            <v>Hot Pink</v>
          </cell>
        </row>
        <row r="82">
          <cell r="A82" t="str">
            <v>JAD</v>
          </cell>
          <cell r="B82" t="str">
            <v>JD</v>
          </cell>
          <cell r="C82" t="str">
            <v>Jade</v>
          </cell>
        </row>
        <row r="83">
          <cell r="A83" t="str">
            <v>JAEU</v>
          </cell>
          <cell r="C83" t="str">
            <v>Jasmine Eucalyptus</v>
          </cell>
        </row>
        <row r="84">
          <cell r="A84" t="str">
            <v>JAS</v>
          </cell>
          <cell r="B84" t="str">
            <v>JA</v>
          </cell>
          <cell r="C84" t="str">
            <v>Jasmine</v>
          </cell>
        </row>
        <row r="85">
          <cell r="A85" t="str">
            <v>JDBK</v>
          </cell>
          <cell r="C85" t="str">
            <v>Jade Black</v>
          </cell>
        </row>
        <row r="86">
          <cell r="A86" t="str">
            <v>JDCH</v>
          </cell>
          <cell r="C86" t="str">
            <v>Jade Chocolate</v>
          </cell>
        </row>
        <row r="87">
          <cell r="A87" t="str">
            <v>JDWH</v>
          </cell>
          <cell r="C87" t="str">
            <v>Jade White</v>
          </cell>
        </row>
        <row r="88">
          <cell r="A88" t="str">
            <v>LAT</v>
          </cell>
          <cell r="B88" t="str">
            <v>LT</v>
          </cell>
          <cell r="C88" t="str">
            <v>Latte</v>
          </cell>
        </row>
        <row r="89">
          <cell r="A89" t="str">
            <v>LAV</v>
          </cell>
          <cell r="B89" t="str">
            <v>LV</v>
          </cell>
          <cell r="C89" t="str">
            <v>Lavender</v>
          </cell>
        </row>
        <row r="90">
          <cell r="A90" t="str">
            <v>LEM</v>
          </cell>
          <cell r="B90" t="str">
            <v>LE</v>
          </cell>
          <cell r="C90" t="str">
            <v>Lemon</v>
          </cell>
        </row>
        <row r="91">
          <cell r="A91" t="str">
            <v>LLC</v>
          </cell>
          <cell r="B91" t="str">
            <v>LC</v>
          </cell>
          <cell r="C91" t="str">
            <v>Lilac</v>
          </cell>
        </row>
        <row r="92">
          <cell r="A92" t="str">
            <v>LO</v>
          </cell>
          <cell r="C92" t="str">
            <v>Logo</v>
          </cell>
        </row>
        <row r="93">
          <cell r="A93" t="str">
            <v>MABK</v>
          </cell>
          <cell r="C93" t="str">
            <v>Mauve Black</v>
          </cell>
        </row>
        <row r="94">
          <cell r="A94" t="str">
            <v>MAPK</v>
          </cell>
          <cell r="C94" t="str">
            <v>Mauve Pink</v>
          </cell>
        </row>
        <row r="95">
          <cell r="A95" t="str">
            <v>MAR</v>
          </cell>
          <cell r="B95" t="str">
            <v>MR</v>
          </cell>
          <cell r="C95" t="str">
            <v>Marina Blue</v>
          </cell>
        </row>
        <row r="96">
          <cell r="A96" t="str">
            <v>MAU</v>
          </cell>
          <cell r="B96" t="str">
            <v>MA</v>
          </cell>
          <cell r="C96" t="str">
            <v>Mauve</v>
          </cell>
        </row>
        <row r="97">
          <cell r="A97" t="str">
            <v>MDN</v>
          </cell>
          <cell r="B97" t="str">
            <v>MN</v>
          </cell>
          <cell r="C97" t="str">
            <v>Mandarin</v>
          </cell>
        </row>
        <row r="98">
          <cell r="A98" t="str">
            <v>Mi</v>
          </cell>
          <cell r="C98" t="str">
            <v>Misc.</v>
          </cell>
        </row>
        <row r="99">
          <cell r="A99" t="str">
            <v>MLN</v>
          </cell>
          <cell r="B99" t="str">
            <v>ML</v>
          </cell>
          <cell r="C99" t="str">
            <v>Melon</v>
          </cell>
        </row>
        <row r="100">
          <cell r="A100" t="str">
            <v>MRJA</v>
          </cell>
          <cell r="C100" t="str">
            <v>Marina Blue Jasmine</v>
          </cell>
        </row>
        <row r="101">
          <cell r="A101" t="str">
            <v>MRLC</v>
          </cell>
          <cell r="C101" t="str">
            <v>Marina Blue Lilac</v>
          </cell>
        </row>
        <row r="102">
          <cell r="A102" t="str">
            <v>NAT</v>
          </cell>
          <cell r="B102" t="str">
            <v>NA</v>
          </cell>
          <cell r="C102" t="str">
            <v>Natural</v>
          </cell>
        </row>
        <row r="103">
          <cell r="A103" t="str">
            <v>NVCC</v>
          </cell>
          <cell r="C103" t="str">
            <v>Navy Charcoal</v>
          </cell>
        </row>
        <row r="104">
          <cell r="A104" t="str">
            <v>NVEU</v>
          </cell>
          <cell r="C104" t="str">
            <v>Navy Eucalyptus</v>
          </cell>
        </row>
        <row r="105">
          <cell r="A105" t="str">
            <v>NVRP</v>
          </cell>
          <cell r="C105" t="str">
            <v>Navy Rose Pink</v>
          </cell>
        </row>
        <row r="106">
          <cell r="A106" t="str">
            <v>NVY</v>
          </cell>
          <cell r="B106" t="str">
            <v>NV</v>
          </cell>
          <cell r="C106" t="str">
            <v>Navy</v>
          </cell>
        </row>
        <row r="107">
          <cell r="A107" t="str">
            <v>OCN</v>
          </cell>
          <cell r="C107" t="str">
            <v>Ocean Blue</v>
          </cell>
        </row>
        <row r="108">
          <cell r="A108" t="str">
            <v>OLV</v>
          </cell>
          <cell r="B108" t="str">
            <v>OL</v>
          </cell>
          <cell r="C108" t="str">
            <v>Olive</v>
          </cell>
        </row>
        <row r="109">
          <cell r="A109" t="str">
            <v>ORN</v>
          </cell>
          <cell r="B109" t="str">
            <v>OR</v>
          </cell>
          <cell r="C109" t="str">
            <v>Orange</v>
          </cell>
        </row>
        <row r="110">
          <cell r="A110" t="str">
            <v>PIBK</v>
          </cell>
          <cell r="C110" t="str">
            <v>Pistachio Black</v>
          </cell>
        </row>
        <row r="111">
          <cell r="A111" t="str">
            <v>PIS</v>
          </cell>
          <cell r="B111" t="str">
            <v>PI</v>
          </cell>
          <cell r="C111" t="str">
            <v>Pistachio</v>
          </cell>
        </row>
        <row r="112">
          <cell r="A112" t="str">
            <v>PKWH</v>
          </cell>
          <cell r="C112" t="str">
            <v>Pink White</v>
          </cell>
        </row>
        <row r="113">
          <cell r="A113" t="str">
            <v>PLM</v>
          </cell>
          <cell r="B113" t="str">
            <v>PM</v>
          </cell>
          <cell r="C113" t="str">
            <v>Plum</v>
          </cell>
        </row>
        <row r="114">
          <cell r="A114" t="str">
            <v>PMBK</v>
          </cell>
          <cell r="C114" t="str">
            <v>Plum Black</v>
          </cell>
        </row>
        <row r="115">
          <cell r="A115" t="str">
            <v>PMCC</v>
          </cell>
          <cell r="C115" t="str">
            <v>Plum Charcoal</v>
          </cell>
        </row>
        <row r="116">
          <cell r="A116" t="str">
            <v>PNK</v>
          </cell>
          <cell r="B116" t="str">
            <v>PK</v>
          </cell>
          <cell r="C116" t="str">
            <v>Pink</v>
          </cell>
        </row>
        <row r="117">
          <cell r="A117" t="str">
            <v>POW</v>
          </cell>
          <cell r="B117" t="str">
            <v>PW</v>
          </cell>
          <cell r="C117" t="str">
            <v>Powder</v>
          </cell>
        </row>
        <row r="118">
          <cell r="A118" t="str">
            <v>PUM</v>
          </cell>
          <cell r="B118" t="str">
            <v>PM</v>
          </cell>
          <cell r="C118" t="str">
            <v>Pumpkin</v>
          </cell>
        </row>
        <row r="119">
          <cell r="A119" t="str">
            <v>PUR</v>
          </cell>
          <cell r="B119" t="str">
            <v>PU</v>
          </cell>
          <cell r="C119" t="str">
            <v>Purple</v>
          </cell>
        </row>
        <row r="120">
          <cell r="A120" t="str">
            <v>PWK</v>
          </cell>
          <cell r="B120" t="str">
            <v>PW</v>
          </cell>
          <cell r="C120" t="str">
            <v>Periwinkle</v>
          </cell>
        </row>
        <row r="121">
          <cell r="A121" t="str">
            <v>RAS</v>
          </cell>
          <cell r="B121" t="str">
            <v>RA</v>
          </cell>
          <cell r="C121" t="str">
            <v>Raspberry</v>
          </cell>
        </row>
        <row r="122">
          <cell r="A122" t="str">
            <v>RDBK</v>
          </cell>
          <cell r="C122" t="str">
            <v>Red Black</v>
          </cell>
        </row>
        <row r="123">
          <cell r="A123" t="str">
            <v>RDCC</v>
          </cell>
          <cell r="C123" t="str">
            <v>Red Charcoal</v>
          </cell>
        </row>
        <row r="124">
          <cell r="A124" t="str">
            <v>RED</v>
          </cell>
          <cell r="B124" t="str">
            <v>RD</v>
          </cell>
          <cell r="C124" t="str">
            <v>Red</v>
          </cell>
        </row>
        <row r="125">
          <cell r="A125" t="str">
            <v>ROY</v>
          </cell>
          <cell r="B125" t="str">
            <v>RY</v>
          </cell>
          <cell r="C125" t="str">
            <v>Royal</v>
          </cell>
        </row>
        <row r="126">
          <cell r="A126" t="str">
            <v>RPK</v>
          </cell>
          <cell r="B126" t="str">
            <v>RP</v>
          </cell>
          <cell r="C126" t="str">
            <v>Rose Pink</v>
          </cell>
        </row>
        <row r="127">
          <cell r="A127" t="str">
            <v>RST</v>
          </cell>
          <cell r="B127" t="str">
            <v>RT</v>
          </cell>
          <cell r="C127" t="str">
            <v>Rust</v>
          </cell>
        </row>
        <row r="128">
          <cell r="A128" t="str">
            <v>SAP</v>
          </cell>
          <cell r="B128" t="str">
            <v>SA</v>
          </cell>
          <cell r="C128" t="str">
            <v>Saphire</v>
          </cell>
        </row>
        <row r="129">
          <cell r="A129" t="str">
            <v>SGE</v>
          </cell>
          <cell r="B129" t="str">
            <v>SE</v>
          </cell>
          <cell r="C129" t="str">
            <v>Sage</v>
          </cell>
        </row>
        <row r="130">
          <cell r="A130" t="str">
            <v>SGOR</v>
          </cell>
          <cell r="C130" t="str">
            <v>Sport Grey Orange</v>
          </cell>
        </row>
        <row r="131">
          <cell r="A131" t="str">
            <v>SKWH</v>
          </cell>
          <cell r="C131" t="str">
            <v>Sky Blue White</v>
          </cell>
        </row>
        <row r="132">
          <cell r="A132" t="str">
            <v>SKY</v>
          </cell>
          <cell r="C132" t="str">
            <v xml:space="preserve">Sky Blue   </v>
          </cell>
        </row>
        <row r="133">
          <cell r="A133" t="str">
            <v>SPG</v>
          </cell>
          <cell r="B133" t="str">
            <v>SG</v>
          </cell>
          <cell r="C133" t="str">
            <v>Sport Grey</v>
          </cell>
        </row>
        <row r="134">
          <cell r="A134" t="str">
            <v>SPP</v>
          </cell>
          <cell r="B134" t="str">
            <v>SP</v>
          </cell>
          <cell r="C134" t="str">
            <v>Split Pea</v>
          </cell>
        </row>
        <row r="135">
          <cell r="A135" t="str">
            <v>SQU</v>
          </cell>
          <cell r="B135" t="str">
            <v>SQ</v>
          </cell>
          <cell r="C135" t="str">
            <v>Squash</v>
          </cell>
        </row>
        <row r="136">
          <cell r="A136" t="str">
            <v>TAN</v>
          </cell>
          <cell r="B136" t="str">
            <v>TN</v>
          </cell>
          <cell r="C136" t="str">
            <v>Tan</v>
          </cell>
        </row>
        <row r="137">
          <cell r="A137" t="str">
            <v>TEA</v>
          </cell>
          <cell r="B137" t="str">
            <v>TL</v>
          </cell>
          <cell r="C137" t="str">
            <v>Teal</v>
          </cell>
        </row>
        <row r="138">
          <cell r="A138" t="str">
            <v>TNG</v>
          </cell>
          <cell r="B138" t="str">
            <v>TG</v>
          </cell>
          <cell r="C138" t="str">
            <v>Tangerine</v>
          </cell>
        </row>
        <row r="139">
          <cell r="A139" t="str">
            <v>TUR</v>
          </cell>
          <cell r="B139" t="str">
            <v>TU</v>
          </cell>
          <cell r="C139" t="str">
            <v>Turquoise</v>
          </cell>
        </row>
        <row r="140">
          <cell r="A140" t="str">
            <v>VIBK</v>
          </cell>
          <cell r="C140" t="str">
            <v>Violet Black</v>
          </cell>
        </row>
        <row r="141">
          <cell r="A141" t="str">
            <v>VICC</v>
          </cell>
          <cell r="C141" t="str">
            <v>Violet Charcoal</v>
          </cell>
        </row>
        <row r="142">
          <cell r="A142" t="str">
            <v>VIO</v>
          </cell>
          <cell r="B142" t="str">
            <v>VI</v>
          </cell>
          <cell r="C142" t="str">
            <v>Violet</v>
          </cell>
        </row>
        <row r="143">
          <cell r="A143" t="str">
            <v>WHBK</v>
          </cell>
          <cell r="C143" t="str">
            <v>White Black</v>
          </cell>
        </row>
        <row r="144">
          <cell r="A144" t="str">
            <v>WHCC</v>
          </cell>
          <cell r="C144" t="str">
            <v>White Charcoal</v>
          </cell>
        </row>
        <row r="145">
          <cell r="A145" t="str">
            <v>WHT</v>
          </cell>
          <cell r="B145" t="str">
            <v>WH</v>
          </cell>
          <cell r="C145" t="str">
            <v>White</v>
          </cell>
        </row>
        <row r="146">
          <cell r="A146" t="str">
            <v>WTF</v>
          </cell>
          <cell r="B146" t="str">
            <v>WF</v>
          </cell>
          <cell r="C146" t="str">
            <v>Winterfresh</v>
          </cell>
        </row>
        <row r="147">
          <cell r="A147" t="str">
            <v>YEL</v>
          </cell>
          <cell r="B147" t="str">
            <v>YE</v>
          </cell>
          <cell r="C147" t="str">
            <v>Yellow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COMPUTER altered"/>
      <sheetName val="Altered calc"/>
      <sheetName val="Big picture A.C"/>
      <sheetName val="Sheet1"/>
      <sheetName val="Graph"/>
      <sheetName val="Graph (4)"/>
      <sheetName val="Graph (3)"/>
      <sheetName val="Graph (2)"/>
      <sheetName val="COMPUTER"/>
      <sheetName val="input data (2)"/>
      <sheetName val="Master Calc"/>
      <sheetName val="input data"/>
      <sheetName val="Graphs"/>
      <sheetName val="Jockies strike rate"/>
      <sheetName val="old scenarios rangipo"/>
    </sheetNames>
    <sheetDataSet>
      <sheetData sheetId="0" refreshError="1">
        <row r="4">
          <cell r="A4">
            <v>1.1000000000000001</v>
          </cell>
        </row>
        <row r="5">
          <cell r="A5">
            <v>1.2</v>
          </cell>
        </row>
        <row r="6">
          <cell r="A6">
            <v>1.3</v>
          </cell>
        </row>
        <row r="7">
          <cell r="A7">
            <v>1.4</v>
          </cell>
        </row>
        <row r="8">
          <cell r="A8">
            <v>1.5</v>
          </cell>
        </row>
        <row r="9">
          <cell r="A9">
            <v>1.6</v>
          </cell>
        </row>
        <row r="10">
          <cell r="A10">
            <v>1.7</v>
          </cell>
        </row>
        <row r="11">
          <cell r="A11">
            <v>1.8</v>
          </cell>
        </row>
        <row r="12">
          <cell r="A12">
            <v>1.9</v>
          </cell>
        </row>
        <row r="13">
          <cell r="A13">
            <v>2</v>
          </cell>
        </row>
        <row r="14">
          <cell r="A14">
            <v>2.1</v>
          </cell>
        </row>
        <row r="15">
          <cell r="A15">
            <v>2.2000000000000002</v>
          </cell>
        </row>
        <row r="16">
          <cell r="A16">
            <v>2.2999999999999998</v>
          </cell>
        </row>
        <row r="17">
          <cell r="A17">
            <v>2.4</v>
          </cell>
        </row>
        <row r="18">
          <cell r="A18">
            <v>2.5</v>
          </cell>
        </row>
        <row r="19">
          <cell r="A19">
            <v>2.6</v>
          </cell>
        </row>
        <row r="20">
          <cell r="A20">
            <v>2.7</v>
          </cell>
        </row>
        <row r="21">
          <cell r="A21">
            <v>2.8</v>
          </cell>
        </row>
        <row r="22">
          <cell r="A22">
            <v>2.9</v>
          </cell>
        </row>
        <row r="23">
          <cell r="A23">
            <v>3</v>
          </cell>
        </row>
        <row r="24">
          <cell r="A24">
            <v>3.1</v>
          </cell>
        </row>
        <row r="25">
          <cell r="A25">
            <v>3.2</v>
          </cell>
        </row>
        <row r="26">
          <cell r="A26">
            <v>3.3</v>
          </cell>
        </row>
        <row r="27">
          <cell r="A27">
            <v>3.4</v>
          </cell>
        </row>
        <row r="28">
          <cell r="A28">
            <v>3.5</v>
          </cell>
        </row>
        <row r="29">
          <cell r="A29">
            <v>3.6</v>
          </cell>
        </row>
        <row r="30">
          <cell r="A30">
            <v>3.7</v>
          </cell>
        </row>
        <row r="31">
          <cell r="A31">
            <v>3.8</v>
          </cell>
        </row>
        <row r="32">
          <cell r="A32">
            <v>3.9</v>
          </cell>
        </row>
        <row r="33">
          <cell r="A33">
            <v>4</v>
          </cell>
        </row>
        <row r="34">
          <cell r="A34">
            <v>4.0999999999999996</v>
          </cell>
        </row>
        <row r="35">
          <cell r="A35">
            <v>4.2</v>
          </cell>
        </row>
        <row r="36">
          <cell r="A36">
            <v>4.3</v>
          </cell>
        </row>
        <row r="37">
          <cell r="A37">
            <v>4.4000000000000004</v>
          </cell>
        </row>
        <row r="38">
          <cell r="A38">
            <v>4.5</v>
          </cell>
        </row>
        <row r="39">
          <cell r="A39">
            <v>4.5999999999999996</v>
          </cell>
        </row>
        <row r="40">
          <cell r="A40">
            <v>4.7</v>
          </cell>
        </row>
        <row r="41">
          <cell r="A41">
            <v>4.8</v>
          </cell>
        </row>
        <row r="42">
          <cell r="A42">
            <v>4.9000000000000004</v>
          </cell>
        </row>
        <row r="43">
          <cell r="A43">
            <v>5</v>
          </cell>
        </row>
        <row r="44">
          <cell r="A44">
            <v>5.0999999999999996</v>
          </cell>
        </row>
        <row r="45">
          <cell r="A45">
            <v>5.2</v>
          </cell>
        </row>
        <row r="46">
          <cell r="A46">
            <v>5.3</v>
          </cell>
        </row>
        <row r="47">
          <cell r="A47">
            <v>5.4</v>
          </cell>
        </row>
        <row r="48">
          <cell r="A48">
            <v>5.5</v>
          </cell>
        </row>
        <row r="49">
          <cell r="A49">
            <v>5.6</v>
          </cell>
        </row>
        <row r="50">
          <cell r="A50">
            <v>5.7</v>
          </cell>
        </row>
        <row r="51">
          <cell r="A51">
            <v>5.8</v>
          </cell>
        </row>
        <row r="52">
          <cell r="A52">
            <v>5.9</v>
          </cell>
        </row>
        <row r="53">
          <cell r="A53">
            <v>6</v>
          </cell>
        </row>
        <row r="54">
          <cell r="A54">
            <v>6.1</v>
          </cell>
        </row>
        <row r="55">
          <cell r="A55">
            <v>6.25</v>
          </cell>
        </row>
        <row r="56">
          <cell r="A56">
            <v>6.3</v>
          </cell>
        </row>
        <row r="57">
          <cell r="A57">
            <v>6.4</v>
          </cell>
        </row>
        <row r="58">
          <cell r="A58">
            <v>6.5</v>
          </cell>
        </row>
        <row r="59">
          <cell r="A59">
            <v>6.6</v>
          </cell>
        </row>
        <row r="60">
          <cell r="A60">
            <v>6.7</v>
          </cell>
        </row>
        <row r="61">
          <cell r="A61">
            <v>6.8</v>
          </cell>
        </row>
        <row r="62">
          <cell r="A62">
            <v>6.9</v>
          </cell>
        </row>
        <row r="63">
          <cell r="A63">
            <v>7</v>
          </cell>
        </row>
        <row r="64">
          <cell r="A64">
            <v>7.1</v>
          </cell>
        </row>
        <row r="65">
          <cell r="A65">
            <v>7.2</v>
          </cell>
        </row>
        <row r="66">
          <cell r="A66">
            <v>7.3</v>
          </cell>
        </row>
        <row r="67">
          <cell r="A67">
            <v>7.4</v>
          </cell>
        </row>
        <row r="68">
          <cell r="A68">
            <v>7.5</v>
          </cell>
        </row>
        <row r="69">
          <cell r="A69">
            <v>7.6</v>
          </cell>
        </row>
        <row r="70">
          <cell r="A70">
            <v>7.7</v>
          </cell>
        </row>
        <row r="71">
          <cell r="A71">
            <v>7.8</v>
          </cell>
        </row>
        <row r="72">
          <cell r="A72">
            <v>7.9</v>
          </cell>
        </row>
        <row r="73">
          <cell r="A73">
            <v>8</v>
          </cell>
        </row>
        <row r="74">
          <cell r="A74">
            <v>8.1</v>
          </cell>
        </row>
        <row r="75">
          <cell r="A75">
            <v>8.1999999999999993</v>
          </cell>
        </row>
        <row r="76">
          <cell r="A76">
            <v>8.3000000000000007</v>
          </cell>
        </row>
        <row r="77">
          <cell r="A77">
            <v>8.4</v>
          </cell>
        </row>
        <row r="78">
          <cell r="A78">
            <v>8.5</v>
          </cell>
        </row>
        <row r="79">
          <cell r="A79">
            <v>8.6</v>
          </cell>
        </row>
        <row r="80">
          <cell r="A80">
            <v>8.6999999999999993</v>
          </cell>
        </row>
        <row r="81">
          <cell r="A81">
            <v>8.8000000000000007</v>
          </cell>
        </row>
        <row r="82">
          <cell r="A82">
            <v>8.9</v>
          </cell>
        </row>
        <row r="83">
          <cell r="A83">
            <v>9</v>
          </cell>
        </row>
        <row r="84">
          <cell r="A84">
            <v>9.1</v>
          </cell>
        </row>
        <row r="85">
          <cell r="A85">
            <v>9.1999999999999993</v>
          </cell>
        </row>
        <row r="86">
          <cell r="A86">
            <v>9.3000000000000007</v>
          </cell>
        </row>
        <row r="87">
          <cell r="A87">
            <v>9.4</v>
          </cell>
        </row>
        <row r="88">
          <cell r="A88">
            <v>9.5</v>
          </cell>
        </row>
        <row r="89">
          <cell r="A89">
            <v>9.6</v>
          </cell>
        </row>
        <row r="90">
          <cell r="A90">
            <v>9.6999999999999993</v>
          </cell>
        </row>
        <row r="91">
          <cell r="A91">
            <v>9.8000000000000007</v>
          </cell>
        </row>
        <row r="92">
          <cell r="A92">
            <v>9.9</v>
          </cell>
        </row>
        <row r="93">
          <cell r="A93">
            <v>10</v>
          </cell>
        </row>
        <row r="94">
          <cell r="A94">
            <v>10.1</v>
          </cell>
        </row>
        <row r="95">
          <cell r="A95">
            <v>10.199999999999999</v>
          </cell>
        </row>
        <row r="96">
          <cell r="A96">
            <v>10.3</v>
          </cell>
        </row>
        <row r="97">
          <cell r="A97">
            <v>10.4</v>
          </cell>
        </row>
        <row r="98">
          <cell r="A98">
            <v>10.5</v>
          </cell>
        </row>
        <row r="99">
          <cell r="A99">
            <v>10.6</v>
          </cell>
        </row>
        <row r="100">
          <cell r="A100">
            <v>10.7</v>
          </cell>
        </row>
        <row r="101">
          <cell r="A101">
            <v>10.8</v>
          </cell>
        </row>
        <row r="102">
          <cell r="A102">
            <v>10.9</v>
          </cell>
        </row>
        <row r="103">
          <cell r="A103">
            <v>11</v>
          </cell>
        </row>
        <row r="104">
          <cell r="A104">
            <v>11.1</v>
          </cell>
        </row>
        <row r="105">
          <cell r="A105">
            <v>11.2</v>
          </cell>
        </row>
        <row r="106">
          <cell r="A106">
            <v>11.3</v>
          </cell>
        </row>
        <row r="107">
          <cell r="A107">
            <v>11.4</v>
          </cell>
        </row>
        <row r="108">
          <cell r="A108">
            <v>11.5</v>
          </cell>
        </row>
        <row r="109">
          <cell r="A109">
            <v>11.6</v>
          </cell>
        </row>
        <row r="110">
          <cell r="A110">
            <v>11.7</v>
          </cell>
        </row>
        <row r="111">
          <cell r="A111">
            <v>11.8</v>
          </cell>
        </row>
        <row r="112">
          <cell r="A112">
            <v>11.9</v>
          </cell>
        </row>
        <row r="113">
          <cell r="A113">
            <v>12</v>
          </cell>
        </row>
        <row r="114">
          <cell r="A114">
            <v>12.1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ER TYPE"/>
      <sheetName val="Dashboard"/>
      <sheetName val="Test Your Number"/>
      <sheetName val="Scrolling chart"/>
      <sheetName val="Update"/>
      <sheetName val="Sheet1"/>
    </sheetNames>
    <sheetDataSet>
      <sheetData sheetId="0"/>
      <sheetData sheetId="1">
        <row r="6">
          <cell r="AP6">
            <v>764103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COMPUTER altered"/>
      <sheetName val="Altered calc"/>
      <sheetName val="Big picture A.C"/>
      <sheetName val="Greys Fast"/>
      <sheetName val="Graph"/>
      <sheetName val="Graph (4)"/>
      <sheetName val="Graph (3)"/>
      <sheetName val="Graph (2)"/>
      <sheetName val="Grey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queryTables/queryTable1.xml><?xml version="1.0" encoding="utf-8"?>
<queryTable xmlns="http://schemas.openxmlformats.org/spreadsheetml/2006/main" name="False_66" growShrinkType="overwriteClear" preserveFormatting="0" adjustColumnWidth="0" connectionId="1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alse_232" firstBackgroundRefresh="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alse_124" growShrinkType="overwriteClear" preserveFormatting="0" adjustColumnWidth="0" connectionId="8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False_405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False_610" growShrinkType="overwriteClear" preserveFormatting="0" adjustColumnWidth="0" connectionId="4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False_253" growShrinkType="overwriteClear" preserveFormatting="0" adjustColumnWidth="0" connectionId="3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False_387" growShrinkType="overwriteClear" preserveFormatting="0" adjustColumnWidth="0" connectionId="89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False_326" growShrinkType="overwriteClear" preserveFormatting="0" adjustColumnWidth="0" connectionId="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False_40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False_171" growShrinkType="overwriteClear" preserveFormatting="0" adjustColumnWidth="0" connectionId="8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False_295" growShrinkType="overwriteClear" preserveFormatting="0" adjustColumnWidth="0" connectionId="3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False_507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False_106" growShrinkType="overwriteClear" preserveFormatting="0" adjustColumnWidth="0" connectionId="3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False_57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False_166" growShrinkType="overwriteClear" preserveFormatting="0" adjustColumnWidth="0" connectionId="37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False_303" growShrinkType="overwriteClear" preserveFormatting="0" adjustColumnWidth="0" connectionId="75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False_59" growShrinkType="overwriteClear" preserveFormatting="0" adjustColumnWidth="0" connectionId="2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False_557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False_307" growShrinkType="overwriteClear" preserveFormatting="0" adjustColumnWidth="0" connectionId="22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False_159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False_191" firstBackgroundRefresh="1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False_306" growShrinkType="overwriteClear" preserveFormatting="0" adjustColumnWidth="0" connectionId="16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False_226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False_469" growShrinkType="overwriteClear" preserveFormatting="0" adjustColumnWidth="0" connectionId="21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False_498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False_135" growShrinkType="overwriteClear" preserveFormatting="0" adjustColumnWidth="0" connectionId="29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False_351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False_220" firstBackgroundRefresh="1" growShrinkType="overwriteClear" preserveFormatting="0" adjustColumnWidth="0" connectionId="9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False_439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False_214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False_47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False_19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False_367" growShrinkType="overwriteClear" preserveFormatting="0" adjustColumnWidth="0" connectionId="24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False_28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False_500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False_251" growShrinkType="overwriteClear" preserveFormatting="0" adjustColumnWidth="0" connectionId="20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False_631" growShrinkType="overwriteClear" preserveFormatting="0" adjustColumnWidth="0" connectionId="73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False_139" growShrinkType="overwriteClear" preserveFormatting="0" adjustColumnWidth="0" connectionId="16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False_230" firstBackgroundRefresh="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False_199" growShrinkType="overwriteClear" preserveFormatting="0" adjustColumnWidth="0" connectionId="38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False_465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False_266" growShrinkType="overwriteClear" preserveFormatting="0" adjustColumnWidth="0" connectionId="24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False_130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False_519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False_275" growShrinkType="overwriteClear" preserveFormatting="0" adjustColumnWidth="0" connectionId="63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False_268" growShrinkType="overwriteClear" preserveFormatting="0" adjustColumnWidth="0" connectionId="32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False_82" growShrinkType="overwriteClear" preserveFormatting="0" adjustColumnWidth="0" connectionId="8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False_378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False_198" growShrinkType="overwriteClear" preserveFormatting="0" adjustColumnWidth="0" connectionId="37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False_596" growShrinkType="overwriteClear" preserveFormatting="0" adjustColumnWidth="0" connectionId="29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False_305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False_623" growShrinkType="overwriteClear" preserveFormatting="0" adjustColumnWidth="0" connectionId="62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False_541" growShrinkType="overwriteClear" preserveFormatting="0" adjustColumnWidth="0" connectionId="32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False_341" growShrinkType="overwriteClear" preserveFormatting="0" adjustColumnWidth="0" connectionId="74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False_17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False_216" growShrinkType="overwriteClear" preserveFormatting="0" adjustColumnWidth="0" connectionId="82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False_398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False_604" growShrinkType="overwriteClear" preserveFormatting="0" adjustColumnWidth="0" connectionId="38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False_248" firstBackgroundRefresh="1" growShrinkType="overwriteClear" preserveFormatting="0" adjustColumnWidth="0" connectionId="75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False_542" growShrinkType="overwriteClear" preserveFormatting="0" adjustColumnWidth="0" connectionId="33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False_87" growShrinkType="overwriteClear" preserveFormatting="0" adjustColumnWidth="0" connectionId="37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False_49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False_42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False_148" growShrinkType="overwriteClear" preserveFormatting="0" adjustColumnWidth="0" connectionId="73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False_211" firstBackgroundRefresh="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False_394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False_167" growShrinkType="overwriteClear" preserveFormatting="0" adjustColumnWidth="0" connectionId="1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False_240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False_330" growShrinkType="overwriteClear" preserveFormatting="0" adjustColumnWidth="0" connectionId="39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False_51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False_390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False_448" growShrinkType="overwriteClear" preserveFormatting="0" adjustColumnWidth="0" connectionId="91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False_224" firstBackgroundRefresh="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False_74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False_65" firstBackgroundRefresh="1" growShrinkType="overwriteClear" preserveFormatting="0" adjustColumnWidth="0" connectionId="15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False_271" growShrinkType="overwriteClear" preserveFormatting="0" adjustColumnWidth="0" connectionId="50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False_347" growShrinkType="overwriteClear" preserveFormatting="0" adjustColumnWidth="0" connectionId="87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False_524" growShrinkType="overwriteClear" preserveFormatting="0" adjustColumnWidth="0" connectionId="7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False_23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False_598" growShrinkType="overwriteClear" preserveFormatting="0" adjustColumnWidth="0" connectionId="31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False_624" growShrinkType="overwriteClear" preserveFormatting="0" adjustColumnWidth="0" connectionId="1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False_57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False_57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False_102" growShrinkType="overwriteClear" preserveFormatting="0" adjustColumnWidth="0" connectionId="20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name="False_57" growShrinkType="overwriteClear" preserveFormatting="0" adjustColumnWidth="0" connectionId="14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name="False_236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name="False_482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name="False_53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name="False_376" growShrinkType="overwriteClear" preserveFormatting="0" adjustColumnWidth="0" connectionId="49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name="False_521" growShrinkType="overwriteClear" preserveFormatting="0" adjustColumnWidth="0" connectionId="81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name="False_48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name="False_144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name="False_288" growShrinkType="overwriteClear" preserveFormatting="0" adjustColumnWidth="0" connectionId="75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name="False_473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name="False_622" growShrinkType="overwriteClear" preserveFormatting="0" adjustColumnWidth="0" connectionId="61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name="False_151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name="False_355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name="False_122" growShrinkType="overwriteClear" preserveFormatting="0" adjustColumnWidth="0" connectionId="72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name="False_279" growShrinkType="overwriteClear" preserveFormatting="0" adjustColumnWidth="0" connectionId="72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name="False_340" growShrinkType="overwriteClear" preserveFormatting="0" adjustColumnWidth="0" connectionId="71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name="False_430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name="False_78" growShrinkType="overwriteClear" preserveFormatting="0" adjustColumnWidth="0" connectionId="63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name="False_58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name="False_352" growShrinkType="overwriteClear" preserveFormatting="0" adjustColumnWidth="0" connectionId="4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name="False_41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name="False_518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name="False_304" growShrinkType="overwriteClear" preserveFormatting="0" adjustColumnWidth="0" connectionId="4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name="False_109" growShrinkType="overwriteClear" preserveFormatting="0" adjustColumnWidth="0" connectionId="12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name="False_152" growShrinkType="overwriteClear" preserveFormatting="0" adjustColumnWidth="0" connectionId="66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name="False_41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name="False_342" growShrinkType="overwriteClear" preserveFormatting="0" adjustColumnWidth="0" connectionId="77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name="False_269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name="False_165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name="False_81" growShrinkType="overwriteClear" preserveFormatting="0" adjustColumnWidth="0" connectionId="81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name="False_546" growShrinkType="overwriteClear" preserveFormatting="0" adjustColumnWidth="0" connectionId="38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name="False_55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name="False_403" growShrinkType="overwriteClear" preserveFormatting="0" adjustColumnWidth="0" connectionId="7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name="False_282" growShrinkType="overwriteClear" preserveFormatting="0" adjustColumnWidth="0" connectionId="81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name="False_103" growShrinkType="overwriteClear" preserveFormatting="0" adjustColumnWidth="0" connectionId="26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name="False_380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name="False_411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name="False_56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name="False_549" growShrinkType="overwriteClear" preserveFormatting="0" adjustColumnWidth="0" connectionId="41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name="False_177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name="False_358" growShrinkType="overwriteClear" preserveFormatting="0" adjustColumnWidth="0" connectionId="30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name="False_69" growShrinkType="overwriteClear" preserveFormatting="0" adjustColumnWidth="0" connectionId="29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name="False_414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name="False_51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name="False_94" growShrinkType="overwriteClear" preserveFormatting="0" adjustColumnWidth="0" connectionId="7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name="False_76" growShrinkType="overwriteClear" preserveFormatting="0" adjustColumnWidth="0" connectionId="54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name="False_523" growShrinkType="overwriteClear" preserveFormatting="0" adjustColumnWidth="0" connectionId="4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name="False_58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name="False_57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name="False_42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name="False_51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name="False_73" growShrinkType="overwriteClear" preserveFormatting="0" adjustColumnWidth="0" connectionId="37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name="False_294" growShrinkType="overwriteClear" preserveFormatting="0" adjustColumnWidth="0" connectionId="30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name="False_571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name="False_381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name="False_436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name="False_50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name="False_85" growShrinkType="overwriteClear" preserveFormatting="0" adjustColumnWidth="0" connectionId="28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name="False_44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name="False_184" firstBackgroundRefresh="1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name="False_120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name="False_55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name="False_71" firstBackgroundRefresh="1" growShrinkType="overwriteClear" preserveFormatting="0" adjustColumnWidth="0" connectionId="35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name="False_242" firstBackgroundRefresh="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name="False_162" growShrinkType="overwriteClear" preserveFormatting="0" adjustColumnWidth="0" connectionId="12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name="False_404" growShrinkType="overwriteClear" preserveFormatting="0" adjustColumnWidth="0" connectionId="8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name="False_161" growShrinkType="overwriteClear" preserveFormatting="0" adjustColumnWidth="0" connectionId="6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name="False_17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name="False_181" firstBackgroundRefresh="1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name="False_421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name="False_576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name="False_238" firstBackgroundRefresh="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name="False_168" growShrinkType="overwriteClear" preserveFormatting="0" adjustColumnWidth="0" connectionId="3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name="False_90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name="False_606" growShrinkType="overwriteClear" preserveFormatting="0" adjustColumnWidth="0" connectionId="40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name="False_131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name="False_487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name="False_49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name="False_427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name="False_368" growShrinkType="overwriteClear" preserveFormatting="0" adjustColumnWidth="0" connectionId="27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name="False_471" growShrinkType="overwriteClear" preserveFormatting="0" adjustColumnWidth="0" connectionId="2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name="False_339" growShrinkType="overwriteClear" preserveFormatting="0" adjustColumnWidth="0" connectionId="69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name="False_221" firstBackgroundRefresh="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name="False_517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name="False_344" growShrinkType="overwriteClear" preserveFormatting="0" adjustColumnWidth="0" connectionId="80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name="False_531" growShrinkType="overwriteClear" preserveFormatting="0" adjustColumnWidth="0" connectionId="20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name="False_391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name="False_345" growShrinkType="overwriteClear" preserveFormatting="0" adjustColumnWidth="0" connectionId="83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name="False_91" firstBackgroundRefresh="1" growShrinkType="overwriteClear" preserveFormatting="0" adjustColumnWidth="0" connectionId="82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name="False_585" growShrinkType="overwriteClear" preserveFormatting="0" adjustColumnWidth="0" connectionId="45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name="False_48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name="False_250" growShrinkType="overwriteClear" preserveFormatting="0" adjustColumnWidth="0" connectionId="14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name="False_17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name="False_41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name="False_357" growShrinkType="overwriteClear" preserveFormatting="0" adjustColumnWidth="0" connectionId="27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name="False_308" growShrinkType="overwriteClear" preserveFormatting="0" adjustColumnWidth="0" connectionId="26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name="False_372" growShrinkType="overwriteClear" preserveFormatting="0" adjustColumnWidth="0" connectionId="40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name="False_594" growShrinkType="overwriteClear" preserveFormatting="0" adjustColumnWidth="0" connectionId="27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name="False_356" growShrinkType="overwriteClear" preserveFormatting="0" adjustColumnWidth="0" connectionId="24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name="False_129" growShrinkType="overwriteClear" preserveFormatting="0" adjustColumnWidth="0" connectionId="95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name="False_373" growShrinkType="overwriteClear" preserveFormatting="0" adjustColumnWidth="0" connectionId="42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name="False_92" growShrinkType="overwriteClear" preserveFormatting="0" adjustColumnWidth="0" connectionId="89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name="False_608" growShrinkType="overwriteClear" preserveFormatting="0" adjustColumnWidth="0" connectionId="42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name="False_495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name="False_46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name="False_58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name="False_325" growShrinkType="overwriteClear" preserveFormatting="0" adjustColumnWidth="0" connectionId="91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name="False_217" firstBackgroundRefresh="1" growShrinkType="overwriteClear" preserveFormatting="0" adjustColumnWidth="0" connectionId="89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name="False_273" growShrinkType="overwriteClear" preserveFormatting="0" adjustColumnWidth="0" connectionId="57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name="False_287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name="False_261" growShrinkType="overwriteClear" preserveFormatting="0" adjustColumnWidth="0" connectionId="91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name="False_203" growShrinkType="overwriteClear" preserveFormatting="0" adjustColumnWidth="0" connectionId="75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name="False_364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name="False_543" growShrinkType="overwriteClear" preserveFormatting="0" adjustColumnWidth="0" connectionId="35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name="False_50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name="False_75" growShrinkType="overwriteClear" preserveFormatting="0" adjustColumnWidth="0" connectionId="48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name="False_438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name="False_327" growShrinkType="overwriteClear" preserveFormatting="0" adjustColumnWidth="0" connectionId="28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name="False_309" growShrinkType="overwriteClear" preserveFormatting="0" adjustColumnWidth="0" connectionId="29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name="False_83" growShrinkType="overwriteClear" preserveFormatting="0" adjustColumnWidth="0" connectionId="17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name="False_334" growShrinkType="overwriteClear" preserveFormatting="0" adjustColumnWidth="0" connectionId="52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name="False_363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name="False_46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name="False_582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name="False_56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name="False_137" growShrinkType="overwriteClear" preserveFormatting="0" adjustColumnWidth="0" connectionId="21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name="False_169" growShrinkType="overwriteClear" preserveFormatting="0" adjustColumnWidth="0" connectionId="3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name="False_494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name="False_170" growShrinkType="overwriteClear" preserveFormatting="0" adjustColumnWidth="0" connectionId="7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name="False_265" growShrinkType="overwriteClear" preserveFormatting="0" adjustColumnWidth="0" connectionId="20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name="False_540" growShrinkType="overwriteClear" preserveFormatting="0" adjustColumnWidth="0" connectionId="31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name="False_389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name="False_53" firstBackgroundRefresh="1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name="False_313" growShrinkType="overwriteClear" preserveFormatting="0" adjustColumnWidth="0" connectionId="42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name="False_215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name="False_126" growShrinkType="overwriteClear" preserveFormatting="0" adjustColumnWidth="0" connectionId="90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name="False_293" growShrinkType="overwriteClear" preserveFormatting="0" adjustColumnWidth="0" connectionId="29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name="False_464" growShrinkType="overwriteClear" preserveFormatting="0" adjustColumnWidth="0" connectionId="56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name="False_111" growShrinkType="overwriteClear" preserveFormatting="0" adjustColumnWidth="0" connectionId="26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name="False_222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name="False_241" firstBackgroundRefresh="1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name="False_42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name="False_281" growShrinkType="overwriteClear" preserveFormatting="0" adjustColumnWidth="0" connectionId="78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name="False_296" growShrinkType="overwriteClear" preserveFormatting="0" adjustColumnWidth="0" connectionId="40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name="False_237" firstBackgroundRefresh="1" growShrinkType="overwriteClear" preserveFormatting="0" adjustColumnWidth="0" connectionId="82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name="False_362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name="False_101" growShrinkType="overwriteClear" preserveFormatting="0" adjustColumnWidth="0" connectionId="13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name="False_322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name="False_172" growShrinkType="overwriteClear" preserveFormatting="0" adjustColumnWidth="0" connectionId="11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name="False_247" firstBackgroundRefresh="1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name="False_621" growShrinkType="overwriteClear" preserveFormatting="0" adjustColumnWidth="0" connectionId="60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name="False_57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name="False_57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name="False_278" growShrinkType="overwriteClear" preserveFormatting="0" adjustColumnWidth="0" connectionId="70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name="False_86" growShrinkType="overwriteClear" preserveFormatting="0" adjustColumnWidth="0" connectionId="32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name="False_600" growShrinkType="overwriteClear" preserveFormatting="0" adjustColumnWidth="0" connectionId="33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name="False_61" growShrinkType="overwriteClear" preserveFormatting="0" adjustColumnWidth="0" connectionId="8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name="False_416" growShrinkType="overwriteClear" preserveFormatting="0" adjustColumnWidth="0" connectionId="75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name="False_348" growShrinkType="overwriteClear" preserveFormatting="0" adjustColumnWidth="0" connectionId="88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name="False_142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name="False_234" firstBackgroundRefresh="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name="False_146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name="False_56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name="False_157" growShrinkType="overwriteClear" preserveFormatting="0" adjustColumnWidth="0" connectionId="2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name="False_88" growShrinkType="overwriteClear" preserveFormatting="0" adjustColumnWidth="0" connectionId="41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name="False_93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name="False_42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name="False_128" growShrinkType="overwriteClear" preserveFormatting="0" adjustColumnWidth="0" connectionId="93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name="False_530" growShrinkType="overwriteClear" preserveFormatting="0" adjustColumnWidth="0" connectionId="19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name="False_526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name="False_553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name="False_99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name="False_79" firstBackgroundRefresh="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name="False_56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name="False_192" growShrinkType="overwriteClear" preserveFormatting="0" adjustColumnWidth="0" connectionId="20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name="False_40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name="False_488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name="False_21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name="False_504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name="False_84" growShrinkType="overwriteClear" preserveFormatting="0" adjustColumnWidth="0" connectionId="24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name="False_318" growShrinkType="overwriteClear" preserveFormatting="0" adjustColumnWidth="0" connectionId="52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name="False_125" growShrinkType="overwriteClear" preserveFormatting="0" adjustColumnWidth="0" connectionId="86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name="False_227" firstBackgroundRefresh="1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name="False_323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name="False_346" growShrinkType="overwriteClear" preserveFormatting="0" adjustColumnWidth="0" connectionId="85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name="False_328" growShrinkType="overwriteClear" preserveFormatting="0" adjustColumnWidth="0" connectionId="31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name="False_393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name="False_39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name="False_113" growShrinkType="overwriteClear" preserveFormatting="0" adjustColumnWidth="0" connectionId="37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name="False_324" growShrinkType="overwriteClear" preserveFormatting="0" adjustColumnWidth="0" connectionId="75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name="False_285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name="False_335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name="False_319" growShrinkType="overwriteClear" preserveFormatting="0" adjustColumnWidth="0" connectionId="53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name="False_609" growShrinkType="overwriteClear" preserveFormatting="0" adjustColumnWidth="0" connectionId="43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name="False_407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name="False_50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name="False_559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name="False_317" growShrinkType="overwriteClear" preserveFormatting="0" adjustColumnWidth="0" connectionId="51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name="False_605" growShrinkType="overwriteClear" preserveFormatting="0" adjustColumnWidth="0" connectionId="39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name="False_60" growShrinkType="overwriteClear" preserveFormatting="0" adjustColumnWidth="0" connectionId="14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name="False_333" growShrinkType="overwriteClear" preserveFormatting="0" adjustColumnWidth="0" connectionId="49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name="False_477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name="False_188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name="False_365" growShrinkType="overwriteClear" preserveFormatting="0" adjustColumnWidth="0" connectionId="11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name="False_235" firstBackgroundRefresh="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name="False_56" growShrinkType="overwriteClear" preserveFormatting="0" adjustColumnWidth="0" connectionId="7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name="False_206" growShrinkType="overwriteClear" preserveFormatting="0" adjustColumnWidth="0" connectionId="16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name="False_195" growShrinkType="overwriteClear" preserveFormatting="0" adjustColumnWidth="0" connectionId="31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name="False_375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name="False_59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name="False_338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name="False_300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name="False_369" growShrinkType="overwriteClear" preserveFormatting="0" adjustColumnWidth="0" connectionId="30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name="False_32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name="False_595" growShrinkType="overwriteClear" preserveFormatting="0" adjustColumnWidth="0" connectionId="28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name="False_284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name="False_263" growShrinkType="overwriteClear" preserveFormatting="0" adjustColumnWidth="0" connectionId="9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name="False_118" growShrinkType="overwriteClear" preserveFormatting="0" adjustColumnWidth="0" connectionId="60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name="False_183" firstBackgroundRefresh="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name="False_49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name="False_158" growShrinkType="overwriteClear" preserveFormatting="0" adjustColumnWidth="0" connectionId="4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name="False_156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name="False_208" growShrinkType="overwriteClear" preserveFormatting="0" adjustColumnWidth="0" connectionId="26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name="False_185" firstBackgroundRefresh="1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name="False_599" growShrinkType="overwriteClear" preserveFormatting="0" adjustColumnWidth="0" connectionId="32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name="False_244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name="False_231" growShrinkType="overwriteClear" preserveFormatting="0" adjustColumnWidth="0" connectionId="56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name="False_107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name="False_56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name="False_274" growShrinkType="overwriteClear" preserveFormatting="0" adjustColumnWidth="0" connectionId="60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name="False_474" growShrinkType="overwriteClear" preserveFormatting="0" adjustColumnWidth="0" connectionId="2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name="False_545" growShrinkType="overwriteClear" preserveFormatting="0" adjustColumnWidth="0" connectionId="37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name="False_267" growShrinkType="overwriteClear" preserveFormatting="0" adjustColumnWidth="0" connectionId="29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name="False_257" growShrinkType="overwriteClear" preserveFormatting="0" adjustColumnWidth="0" connectionId="41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name="False_140" growShrinkType="overwriteClear" preserveFormatting="0" adjustColumnWidth="0" connectionId="45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name="False_544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name="False_286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name="False_190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name="False_337" growShrinkType="overwriteClear" preserveFormatting="0" adjustColumnWidth="0" connectionId="64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name="False_153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name="False_533" growShrinkType="overwriteClear" preserveFormatting="0" adjustColumnWidth="0" connectionId="24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name="False_132" growShrinkType="overwriteClear" preserveFormatting="0" adjustColumnWidth="0" connectionId="4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name="False_42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name="False_56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name="False_433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name="False_245" firstBackgroundRefresh="1" growShrinkType="overwriteClear" preserveFormatting="0" adjustColumnWidth="0" connectionId="45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name="False_77" growShrinkType="overwriteClear" preserveFormatting="0" adjustColumnWidth="0" connectionId="55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name="False_219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name="False_591" growShrinkType="overwriteClear" preserveFormatting="0" adjustColumnWidth="0" connectionId="24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name="False_270" growShrinkType="overwriteClear" preserveFormatting="0" adjustColumnWidth="0" connectionId="39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name="False_233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name="False_460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name="False_479" growShrinkType="overwriteClear" preserveFormatting="0" adjustColumnWidth="0" connectionId="2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name="False_395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name="False_80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name="False_620" growShrinkType="overwriteClear" preserveFormatting="0" adjustColumnWidth="0" connectionId="59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name="False_611" growShrinkType="overwriteClear" preserveFormatting="0" adjustColumnWidth="0" connectionId="46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name="False_47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name="False_537" growShrinkType="overwriteClear" preserveFormatting="0" adjustColumnWidth="0" connectionId="28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name="False_17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name="False_601" growShrinkType="overwriteClear" preserveFormatting="0" adjustColumnWidth="0" connectionId="35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name="False_9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name="False_538" growShrinkType="overwriteClear" preserveFormatting="0" adjustColumnWidth="0" connectionId="29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name="False_435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name="False_525" growShrinkType="overwriteClear" preserveFormatting="0" adjustColumnWidth="0" connectionId="8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name="False_354" growShrinkType="overwriteClear" preserveFormatting="0" adjustColumnWidth="0" connectionId="12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name="False_112" growShrinkType="overwriteClear" preserveFormatting="0" adjustColumnWidth="0" connectionId="30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name="False_536" growShrinkType="overwriteClear" preserveFormatting="0" adjustColumnWidth="0" connectionId="27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name="False_535" growShrinkType="overwriteClear" preserveFormatting="0" adjustColumnWidth="0" connectionId="26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name="False_31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name="False_409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name="False_359" growShrinkType="overwriteClear" preserveFormatting="0" adjustColumnWidth="0" connectionId="33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name="False_254" growShrinkType="overwriteClear" preserveFormatting="0" adjustColumnWidth="0" connectionId="31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name="False_229" growShrinkType="overwriteClear" preserveFormatting="0" adjustColumnWidth="0" connectionId="8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name="False_155" firstBackgroundRefresh="1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name="False_255" growShrinkType="overwriteClear" preserveFormatting="0" adjustColumnWidth="0" connectionId="35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name="False_149" growShrinkType="overwriteClear" preserveFormatting="0" adjustColumnWidth="0" connectionId="28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name="False_59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name="False_529" growShrinkType="overwriteClear" preserveFormatting="0" adjustColumnWidth="0" connectionId="17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name="False_503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name="False_62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name="False_415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name="False_291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name="False_459" growShrinkType="overwriteClear" preserveFormatting="0" adjustColumnWidth="0" connectionId="91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name="False_366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name="False_343" growShrinkType="overwriteClear" preserveFormatting="0" adjustColumnWidth="0" connectionId="79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name="False_597" growShrinkType="overwriteClear" preserveFormatting="0" adjustColumnWidth="0" connectionId="30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name="False_532" growShrinkType="overwriteClear" preserveFormatting="0" adjustColumnWidth="0" connectionId="21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name="False_160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name="False_58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name="False_475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name="False_22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name="False_612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name="False_147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name="False_154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name="False_528" growShrinkType="overwriteClear" preserveFormatting="0" adjustColumnWidth="0" connectionId="15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name="False_290" growShrinkType="overwriteClear" preserveFormatting="0" adjustColumnWidth="0" connectionId="12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name="False_194" growShrinkType="overwriteClear" preserveFormatting="0" adjustColumnWidth="0" connectionId="28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name="False_116" growShrinkType="overwriteClear" preserveFormatting="0" adjustColumnWidth="0" connectionId="49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name="False_105" growShrinkType="overwriteClear" preserveFormatting="0" adjustColumnWidth="0" connectionId="8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name="False_302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name="False_51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name="False_182" firstBackgroundRefresh="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name="False_98" growShrinkType="overwriteClear" preserveFormatting="0" adjustColumnWidth="0" connectionId="89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name="False_619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name="False_547" growShrinkType="overwriteClear" preserveFormatting="0" adjustColumnWidth="0" connectionId="39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name="False_336" growShrinkType="overwriteClear" preserveFormatting="0" adjustColumnWidth="0" connectionId="61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name="False_63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name="False_145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name="False_478" growShrinkType="overwriteClear" preserveFormatting="0" adjustColumnWidth="0" connectionId="18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name="False_607" growShrinkType="overwriteClear" preserveFormatting="0" adjustColumnWidth="0" connectionId="41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name="False_117" growShrinkType="overwriteClear" preserveFormatting="0" adjustColumnWidth="0" connectionId="55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name="False_48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name="False_48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name="False_350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name="False_14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name="False_630" growShrinkType="overwriteClear" preserveFormatting="0" adjustColumnWidth="0" connectionId="66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name="False_331" growShrinkType="overwriteClear" preserveFormatting="0" adjustColumnWidth="0" connectionId="42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name="False_386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name="False_272" growShrinkType="overwriteClear" preserveFormatting="0" adjustColumnWidth="0" connectionId="53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name="False_50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name="False_353" growShrinkType="overwriteClear" preserveFormatting="0" adjustColumnWidth="0" connectionId="7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name="False_627" growShrinkType="overwriteClear" preserveFormatting="0" adjustColumnWidth="0" connectionId="34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name="False_312" growShrinkType="overwriteClear" preserveFormatting="0" adjustColumnWidth="0" connectionId="39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name="False_434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name="False_97" growShrinkType="overwriteClear" preserveFormatting="0" adjustColumnWidth="0" connectionId="89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name="False_225" firstBackgroundRefresh="1" growShrinkType="overwriteClear" preserveFormatting="0" adjustColumnWidth="0" connectionId="6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name="False_516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name="False_218" growShrinkType="overwriteClear" preserveFormatting="0" adjustColumnWidth="0" connectionId="4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name="False_228" growShrinkType="overwriteClear" preserveFormatting="0" adjustColumnWidth="0" connectionId="82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name="False_104" firstBackgroundRefresh="1" growShrinkType="overwriteClear" preserveFormatting="0" adjustColumnWidth="0" connectionId="30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name="False_202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name="False_55" growShrinkType="overwriteClear" preserveFormatting="0" adjustColumnWidth="0" connectionId="34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name="False_417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name="False_520" growShrinkType="overwriteClear" preserveFormatting="0" adjustColumnWidth="0" connectionId="75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name="False_55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name="False_212" firstBackgroundRefresh="1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name="False_289" growShrinkType="overwriteClear" preserveFormatting="0" adjustColumnWidth="0" connectionId="4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name="False_360" growShrinkType="overwriteClear" preserveFormatting="0" adjustColumnWidth="0" connectionId="37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name="False_136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name="False_108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name="False_258" growShrinkType="overwriteClear" preserveFormatting="0" adjustColumnWidth="0" connectionId="44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name="False_186" firstBackgroundRefresh="1" growShrinkType="overwriteClear" preserveFormatting="0" adjustColumnWidth="0" connectionId="56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name="False_264" growShrinkType="overwriteClear" preserveFormatting="0" adjustColumnWidth="0" connectionId="14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name="False_522" growShrinkType="overwriteClear" preserveFormatting="0" adjustColumnWidth="0" connectionId="91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name="False_89" growShrinkType="overwriteClear" preserveFormatting="0" adjustColumnWidth="0" connectionId="81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name="False_502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name="False_67" growShrinkType="overwriteClear" preserveFormatting="0" adjustColumnWidth="0" connectionId="19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name="False_551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name="False_548" growShrinkType="overwriteClear" preserveFormatting="0" adjustColumnWidth="0" connectionId="40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name="False_121" growShrinkType="overwriteClear" preserveFormatting="0" adjustColumnWidth="0" connectionId="70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name="False_329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name="False_276" growShrinkType="overwriteClear" preserveFormatting="0" adjustColumnWidth="0" connectionId="65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name="False_277" growShrinkType="overwriteClear" preserveFormatting="0" adjustColumnWidth="0" connectionId="68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name="False_539" growShrinkType="overwriteClear" preserveFormatting="0" adjustColumnWidth="0" connectionId="30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name="False_593" growShrinkType="overwriteClear" preserveFormatting="0" adjustColumnWidth="0" connectionId="26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name="False_249" growShrinkType="overwriteClear" preserveFormatting="0" adjustColumnWidth="0" connectionId="9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name="False_496" growShrinkType="overwriteClear" preserveFormatting="0" adjustColumnWidth="0" connectionId="12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name="False_213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name="False_55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name="False_189" growShrinkType="overwriteClear" preserveFormatting="0" adjustColumnWidth="0" connectionId="73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name="False_41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name="False_24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name="False_428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name="False_57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name="False_51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name="False_301" growShrinkType="overwriteClear" preserveFormatting="0" adjustColumnWidth="0" connectionId="81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name="False_332" growShrinkType="overwriteClear" preserveFormatting="0" adjustColumnWidth="0" connectionId="46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name="False_370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name="False_587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name="False_260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name="False_114" growShrinkType="overwriteClear" preserveFormatting="0" adjustColumnWidth="0" connectionId="41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name="False_493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name="False_150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name="False_54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name="False_133" growShrinkType="overwriteClear" preserveFormatting="0" adjustColumnWidth="0" connectionId="20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name="False_292" growShrinkType="overwriteClear" preserveFormatting="0" adjustColumnWidth="0" connectionId="24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name="False_361" growShrinkType="overwriteClear" preserveFormatting="0" adjustColumnWidth="0" connectionId="40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name="False_246" firstBackgroundRefresh="1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name="False_64" growShrinkType="overwriteClear" preserveFormatting="0" adjustColumnWidth="0" connectionId="89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name="False_280" growShrinkType="overwriteClear" preserveFormatting="0" adjustColumnWidth="0" connectionId="76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name="False_25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name="False_377" growShrinkType="overwriteClear" preserveFormatting="0" adjustColumnWidth="0" connectionId="51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name="False_201" growShrinkType="overwriteClear" preserveFormatting="0" adjustColumnWidth="0" connectionId="6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name="False_127" growShrinkType="overwriteClear" preserveFormatting="0" adjustColumnWidth="0" connectionId="92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name="False_187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name="False_96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name="False_310" growShrinkType="overwriteClear" preserveFormatting="0" adjustColumnWidth="0" connectionId="32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name="False_497" growShrinkType="overwriteClear" preserveFormatting="0" adjustColumnWidth="0" connectionId="8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name="False_371" growShrinkType="overwriteClear" preserveFormatting="0" adjustColumnWidth="0" connectionId="38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name="False_349" growShrinkType="overwriteClear" preserveFormatting="0" adjustColumnWidth="0" connectionId="94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name="False_207" growShrinkType="overwriteClear" preserveFormatting="0" adjustColumnWidth="0" connectionId="21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name="False_134" growShrinkType="overwriteClear" preserveFormatting="0" adjustColumnWidth="0" connectionId="26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name="False_55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name="False_55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name="False_388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name="False_6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name="False" growShrinkType="overwriteClear" preserveFormatting="0" adjustColumnWidth="0" connectionId="73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name="False_205" growShrinkType="overwriteClear" preserveFormatting="0" adjustColumnWidth="0" connectionId="10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name="False_58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name="False_501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name="False_119" growShrinkType="overwriteClear" preserveFormatting="0" adjustColumnWidth="0" connectionId="64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name="False_561" growShrinkType="overwriteClear" preserveFormatting="0" adjustColumnWidth="0" connectionId="23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name="False_259" firstBackgroundRefresh="1" growShrinkType="overwriteClear" preserveFormatting="0" adjustColumnWidth="0" connectionId="51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name="False_58" growShrinkType="overwriteClear" preserveFormatting="0" adjustColumnWidth="0" connectionId="21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name="False_163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name="False_138" growShrinkType="overwriteClear" preserveFormatting="0" adjustColumnWidth="0" connectionId="20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name="False_48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name="False_452" growShrinkType="overwriteClear" preserveFormatting="0" adjustColumnWidth="0" connectionId="67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name="False_466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name="False_467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name="False_476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name="False_164" growShrinkType="overwriteClear" preserveFormatting="0" adjustColumnWidth="0" connectionId="47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name="False_49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name="False_567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name="False_100" growShrinkType="overwriteClear" preserveFormatting="0" adjustColumnWidth="0" connectionId="3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name="False_204" growShrinkType="overwriteClear" preserveFormatting="0" adjustColumnWidth="0" connectionId="3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name="False_256" growShrinkType="overwriteClear" preserveFormatting="0" adjustColumnWidth="0" connectionId="38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name="False_429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name="False_513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name="False_123" growShrinkType="overwriteClear" preserveFormatting="0" adjustColumnWidth="0" connectionId="77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name="False_602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name="False_58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name="False_577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name="False_180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name="False_562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name="False_196" growShrinkType="overwriteClear" preserveFormatting="0" adjustColumnWidth="0" connectionId="35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name="False_143" growShrinkType="overwriteClear" preserveFormatting="0" adjustColumnWidth="0" connectionId="5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name="False_440" growShrinkType="overwriteClear" preserveFormatting="0" adjustColumnWidth="0" connectionId="36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name="False_178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name="False_379" growShrinkType="overwriteClear" preserveFormatting="0" adjustColumnWidth="0" connectionId="45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name="False_527" growShrinkType="overwriteClear" preserveFormatting="0" adjustColumnWidth="0" connectionId="13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name="False_209" growShrinkType="overwriteClear" preserveFormatting="0" adjustColumnWidth="0" connectionId="29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name="False_484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name="False_115" growShrinkType="overwriteClear" preserveFormatting="0" adjustColumnWidth="0" connectionId="46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name="False_583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name="False_110" growShrinkType="overwriteClear" preserveFormatting="0" adjustColumnWidth="0" connectionId="20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name="False_374" growShrinkType="overwriteClear" preserveFormatting="0" adjustColumnWidth="0" connectionId="44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name="False_565" growShrinkType="overwriteClear" preserveFormatting="0" adjustColumnWidth="0" connectionId="25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name="False_200" growShrinkType="overwriteClear" preserveFormatting="0" adjustColumnWidth="0" connectionId="58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name="False_320" growShrinkType="overwriteClear" preserveFormatting="0" adjustColumnWidth="0" connectionId="6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queryTable" Target="../queryTables/queryTable110.xml"/><Relationship Id="rId299" Type="http://schemas.openxmlformats.org/officeDocument/2006/relationships/queryTable" Target="../queryTables/queryTable292.xml"/><Relationship Id="rId21" Type="http://schemas.openxmlformats.org/officeDocument/2006/relationships/queryTable" Target="../queryTables/queryTable14.xml"/><Relationship Id="rId63" Type="http://schemas.openxmlformats.org/officeDocument/2006/relationships/queryTable" Target="../queryTables/queryTable56.xml"/><Relationship Id="rId159" Type="http://schemas.openxmlformats.org/officeDocument/2006/relationships/queryTable" Target="../queryTables/queryTable152.xml"/><Relationship Id="rId324" Type="http://schemas.openxmlformats.org/officeDocument/2006/relationships/queryTable" Target="../queryTables/queryTable317.xml"/><Relationship Id="rId366" Type="http://schemas.openxmlformats.org/officeDocument/2006/relationships/queryTable" Target="../queryTables/queryTable359.xml"/><Relationship Id="rId531" Type="http://schemas.openxmlformats.org/officeDocument/2006/relationships/queryTable" Target="../queryTables/queryTable524.xml"/><Relationship Id="rId170" Type="http://schemas.openxmlformats.org/officeDocument/2006/relationships/queryTable" Target="../queryTables/queryTable163.xml"/><Relationship Id="rId226" Type="http://schemas.openxmlformats.org/officeDocument/2006/relationships/queryTable" Target="../queryTables/queryTable219.xml"/><Relationship Id="rId433" Type="http://schemas.openxmlformats.org/officeDocument/2006/relationships/queryTable" Target="../queryTables/queryTable426.xml"/><Relationship Id="rId268" Type="http://schemas.openxmlformats.org/officeDocument/2006/relationships/queryTable" Target="../queryTables/queryTable261.xml"/><Relationship Id="rId475" Type="http://schemas.openxmlformats.org/officeDocument/2006/relationships/queryTable" Target="../queryTables/queryTable468.xml"/><Relationship Id="rId32" Type="http://schemas.openxmlformats.org/officeDocument/2006/relationships/queryTable" Target="../queryTables/queryTable25.xml"/><Relationship Id="rId74" Type="http://schemas.openxmlformats.org/officeDocument/2006/relationships/queryTable" Target="../queryTables/queryTable67.xml"/><Relationship Id="rId128" Type="http://schemas.openxmlformats.org/officeDocument/2006/relationships/queryTable" Target="../queryTables/queryTable121.xml"/><Relationship Id="rId335" Type="http://schemas.openxmlformats.org/officeDocument/2006/relationships/queryTable" Target="../queryTables/queryTable328.xml"/><Relationship Id="rId377" Type="http://schemas.openxmlformats.org/officeDocument/2006/relationships/queryTable" Target="../queryTables/queryTable370.xml"/><Relationship Id="rId500" Type="http://schemas.openxmlformats.org/officeDocument/2006/relationships/queryTable" Target="../queryTables/queryTable493.xml"/><Relationship Id="rId5" Type="http://schemas.openxmlformats.org/officeDocument/2006/relationships/ctrlProp" Target="../ctrlProps/ctrlProp2.xml"/><Relationship Id="rId181" Type="http://schemas.openxmlformats.org/officeDocument/2006/relationships/queryTable" Target="../queryTables/queryTable174.xml"/><Relationship Id="rId237" Type="http://schemas.openxmlformats.org/officeDocument/2006/relationships/queryTable" Target="../queryTables/queryTable230.xml"/><Relationship Id="rId402" Type="http://schemas.openxmlformats.org/officeDocument/2006/relationships/queryTable" Target="../queryTables/queryTable395.xml"/><Relationship Id="rId279" Type="http://schemas.openxmlformats.org/officeDocument/2006/relationships/queryTable" Target="../queryTables/queryTable272.xml"/><Relationship Id="rId444" Type="http://schemas.openxmlformats.org/officeDocument/2006/relationships/queryTable" Target="../queryTables/queryTable437.xml"/><Relationship Id="rId486" Type="http://schemas.openxmlformats.org/officeDocument/2006/relationships/queryTable" Target="../queryTables/queryTable479.xml"/><Relationship Id="rId43" Type="http://schemas.openxmlformats.org/officeDocument/2006/relationships/queryTable" Target="../queryTables/queryTable36.xml"/><Relationship Id="rId139" Type="http://schemas.openxmlformats.org/officeDocument/2006/relationships/queryTable" Target="../queryTables/queryTable132.xml"/><Relationship Id="rId290" Type="http://schemas.openxmlformats.org/officeDocument/2006/relationships/queryTable" Target="../queryTables/queryTable283.xml"/><Relationship Id="rId304" Type="http://schemas.openxmlformats.org/officeDocument/2006/relationships/queryTable" Target="../queryTables/queryTable297.xml"/><Relationship Id="rId346" Type="http://schemas.openxmlformats.org/officeDocument/2006/relationships/queryTable" Target="../queryTables/queryTable339.xml"/><Relationship Id="rId388" Type="http://schemas.openxmlformats.org/officeDocument/2006/relationships/queryTable" Target="../queryTables/queryTable381.xml"/><Relationship Id="rId511" Type="http://schemas.openxmlformats.org/officeDocument/2006/relationships/queryTable" Target="../queryTables/queryTable504.xml"/><Relationship Id="rId85" Type="http://schemas.openxmlformats.org/officeDocument/2006/relationships/queryTable" Target="../queryTables/queryTable78.xml"/><Relationship Id="rId150" Type="http://schemas.openxmlformats.org/officeDocument/2006/relationships/queryTable" Target="../queryTables/queryTable143.xml"/><Relationship Id="rId192" Type="http://schemas.openxmlformats.org/officeDocument/2006/relationships/queryTable" Target="../queryTables/queryTable185.xml"/><Relationship Id="rId206" Type="http://schemas.openxmlformats.org/officeDocument/2006/relationships/queryTable" Target="../queryTables/queryTable199.xml"/><Relationship Id="rId413" Type="http://schemas.openxmlformats.org/officeDocument/2006/relationships/queryTable" Target="../queryTables/queryTable406.xml"/><Relationship Id="rId248" Type="http://schemas.openxmlformats.org/officeDocument/2006/relationships/queryTable" Target="../queryTables/queryTable241.xml"/><Relationship Id="rId455" Type="http://schemas.openxmlformats.org/officeDocument/2006/relationships/queryTable" Target="../queryTables/queryTable448.xml"/><Relationship Id="rId497" Type="http://schemas.openxmlformats.org/officeDocument/2006/relationships/queryTable" Target="../queryTables/queryTable490.xml"/><Relationship Id="rId12" Type="http://schemas.openxmlformats.org/officeDocument/2006/relationships/queryTable" Target="../queryTables/queryTable5.xml"/><Relationship Id="rId108" Type="http://schemas.openxmlformats.org/officeDocument/2006/relationships/queryTable" Target="../queryTables/queryTable101.xml"/><Relationship Id="rId315" Type="http://schemas.openxmlformats.org/officeDocument/2006/relationships/queryTable" Target="../queryTables/queryTable308.xml"/><Relationship Id="rId357" Type="http://schemas.openxmlformats.org/officeDocument/2006/relationships/queryTable" Target="../queryTables/queryTable350.xml"/><Relationship Id="rId522" Type="http://schemas.openxmlformats.org/officeDocument/2006/relationships/queryTable" Target="../queryTables/queryTable515.xml"/><Relationship Id="rId54" Type="http://schemas.openxmlformats.org/officeDocument/2006/relationships/queryTable" Target="../queryTables/queryTable47.xml"/><Relationship Id="rId96" Type="http://schemas.openxmlformats.org/officeDocument/2006/relationships/queryTable" Target="../queryTables/queryTable89.xml"/><Relationship Id="rId161" Type="http://schemas.openxmlformats.org/officeDocument/2006/relationships/queryTable" Target="../queryTables/queryTable154.xml"/><Relationship Id="rId217" Type="http://schemas.openxmlformats.org/officeDocument/2006/relationships/queryTable" Target="../queryTables/queryTable210.xml"/><Relationship Id="rId399" Type="http://schemas.openxmlformats.org/officeDocument/2006/relationships/queryTable" Target="../queryTables/queryTable392.xml"/><Relationship Id="rId259" Type="http://schemas.openxmlformats.org/officeDocument/2006/relationships/queryTable" Target="../queryTables/queryTable252.xml"/><Relationship Id="rId424" Type="http://schemas.openxmlformats.org/officeDocument/2006/relationships/queryTable" Target="../queryTables/queryTable417.xml"/><Relationship Id="rId466" Type="http://schemas.openxmlformats.org/officeDocument/2006/relationships/queryTable" Target="../queryTables/queryTable459.xml"/><Relationship Id="rId23" Type="http://schemas.openxmlformats.org/officeDocument/2006/relationships/queryTable" Target="../queryTables/queryTable16.xml"/><Relationship Id="rId119" Type="http://schemas.openxmlformats.org/officeDocument/2006/relationships/queryTable" Target="../queryTables/queryTable112.xml"/><Relationship Id="rId270" Type="http://schemas.openxmlformats.org/officeDocument/2006/relationships/queryTable" Target="../queryTables/queryTable263.xml"/><Relationship Id="rId326" Type="http://schemas.openxmlformats.org/officeDocument/2006/relationships/queryTable" Target="../queryTables/queryTable319.xml"/><Relationship Id="rId65" Type="http://schemas.openxmlformats.org/officeDocument/2006/relationships/queryTable" Target="../queryTables/queryTable58.xml"/><Relationship Id="rId130" Type="http://schemas.openxmlformats.org/officeDocument/2006/relationships/queryTable" Target="../queryTables/queryTable123.xml"/><Relationship Id="rId368" Type="http://schemas.openxmlformats.org/officeDocument/2006/relationships/queryTable" Target="../queryTables/queryTable361.xml"/><Relationship Id="rId172" Type="http://schemas.openxmlformats.org/officeDocument/2006/relationships/queryTable" Target="../queryTables/queryTable165.xml"/><Relationship Id="rId228" Type="http://schemas.openxmlformats.org/officeDocument/2006/relationships/queryTable" Target="../queryTables/queryTable221.xml"/><Relationship Id="rId435" Type="http://schemas.openxmlformats.org/officeDocument/2006/relationships/queryTable" Target="../queryTables/queryTable428.xml"/><Relationship Id="rId477" Type="http://schemas.openxmlformats.org/officeDocument/2006/relationships/queryTable" Target="../queryTables/queryTable470.xml"/><Relationship Id="rId281" Type="http://schemas.openxmlformats.org/officeDocument/2006/relationships/queryTable" Target="../queryTables/queryTable274.xml"/><Relationship Id="rId337" Type="http://schemas.openxmlformats.org/officeDocument/2006/relationships/queryTable" Target="../queryTables/queryTable330.xml"/><Relationship Id="rId502" Type="http://schemas.openxmlformats.org/officeDocument/2006/relationships/queryTable" Target="../queryTables/queryTable495.xml"/><Relationship Id="rId34" Type="http://schemas.openxmlformats.org/officeDocument/2006/relationships/queryTable" Target="../queryTables/queryTable27.xml"/><Relationship Id="rId76" Type="http://schemas.openxmlformats.org/officeDocument/2006/relationships/queryTable" Target="../queryTables/queryTable69.xml"/><Relationship Id="rId141" Type="http://schemas.openxmlformats.org/officeDocument/2006/relationships/queryTable" Target="../queryTables/queryTable134.xml"/><Relationship Id="rId379" Type="http://schemas.openxmlformats.org/officeDocument/2006/relationships/queryTable" Target="../queryTables/queryTable372.xml"/><Relationship Id="rId7" Type="http://schemas.openxmlformats.org/officeDocument/2006/relationships/ctrlProp" Target="../ctrlProps/ctrlProp4.xml"/><Relationship Id="rId183" Type="http://schemas.openxmlformats.org/officeDocument/2006/relationships/queryTable" Target="../queryTables/queryTable176.xml"/><Relationship Id="rId239" Type="http://schemas.openxmlformats.org/officeDocument/2006/relationships/queryTable" Target="../queryTables/queryTable232.xml"/><Relationship Id="rId390" Type="http://schemas.openxmlformats.org/officeDocument/2006/relationships/queryTable" Target="../queryTables/queryTable383.xml"/><Relationship Id="rId404" Type="http://schemas.openxmlformats.org/officeDocument/2006/relationships/queryTable" Target="../queryTables/queryTable397.xml"/><Relationship Id="rId446" Type="http://schemas.openxmlformats.org/officeDocument/2006/relationships/queryTable" Target="../queryTables/queryTable439.xml"/><Relationship Id="rId250" Type="http://schemas.openxmlformats.org/officeDocument/2006/relationships/queryTable" Target="../queryTables/queryTable243.xml"/><Relationship Id="rId292" Type="http://schemas.openxmlformats.org/officeDocument/2006/relationships/queryTable" Target="../queryTables/queryTable285.xml"/><Relationship Id="rId306" Type="http://schemas.openxmlformats.org/officeDocument/2006/relationships/queryTable" Target="../queryTables/queryTable299.xml"/><Relationship Id="rId488" Type="http://schemas.openxmlformats.org/officeDocument/2006/relationships/queryTable" Target="../queryTables/queryTable481.xml"/><Relationship Id="rId45" Type="http://schemas.openxmlformats.org/officeDocument/2006/relationships/queryTable" Target="../queryTables/queryTable38.xml"/><Relationship Id="rId87" Type="http://schemas.openxmlformats.org/officeDocument/2006/relationships/queryTable" Target="../queryTables/queryTable80.xml"/><Relationship Id="rId110" Type="http://schemas.openxmlformats.org/officeDocument/2006/relationships/queryTable" Target="../queryTables/queryTable103.xml"/><Relationship Id="rId348" Type="http://schemas.openxmlformats.org/officeDocument/2006/relationships/queryTable" Target="../queryTables/queryTable341.xml"/><Relationship Id="rId513" Type="http://schemas.openxmlformats.org/officeDocument/2006/relationships/queryTable" Target="../queryTables/queryTable506.xml"/><Relationship Id="rId152" Type="http://schemas.openxmlformats.org/officeDocument/2006/relationships/queryTable" Target="../queryTables/queryTable145.xml"/><Relationship Id="rId194" Type="http://schemas.openxmlformats.org/officeDocument/2006/relationships/queryTable" Target="../queryTables/queryTable187.xml"/><Relationship Id="rId208" Type="http://schemas.openxmlformats.org/officeDocument/2006/relationships/queryTable" Target="../queryTables/queryTable201.xml"/><Relationship Id="rId415" Type="http://schemas.openxmlformats.org/officeDocument/2006/relationships/queryTable" Target="../queryTables/queryTable408.xml"/><Relationship Id="rId457" Type="http://schemas.openxmlformats.org/officeDocument/2006/relationships/queryTable" Target="../queryTables/queryTable450.xml"/><Relationship Id="rId261" Type="http://schemas.openxmlformats.org/officeDocument/2006/relationships/queryTable" Target="../queryTables/queryTable254.xml"/><Relationship Id="rId499" Type="http://schemas.openxmlformats.org/officeDocument/2006/relationships/queryTable" Target="../queryTables/queryTable492.xml"/><Relationship Id="rId14" Type="http://schemas.openxmlformats.org/officeDocument/2006/relationships/queryTable" Target="../queryTables/queryTable7.xml"/><Relationship Id="rId56" Type="http://schemas.openxmlformats.org/officeDocument/2006/relationships/queryTable" Target="../queryTables/queryTable49.xml"/><Relationship Id="rId317" Type="http://schemas.openxmlformats.org/officeDocument/2006/relationships/queryTable" Target="../queryTables/queryTable310.xml"/><Relationship Id="rId359" Type="http://schemas.openxmlformats.org/officeDocument/2006/relationships/queryTable" Target="../queryTables/queryTable352.xml"/><Relationship Id="rId524" Type="http://schemas.openxmlformats.org/officeDocument/2006/relationships/queryTable" Target="../queryTables/queryTable517.xml"/><Relationship Id="rId98" Type="http://schemas.openxmlformats.org/officeDocument/2006/relationships/queryTable" Target="../queryTables/queryTable91.xml"/><Relationship Id="rId121" Type="http://schemas.openxmlformats.org/officeDocument/2006/relationships/queryTable" Target="../queryTables/queryTable114.xml"/><Relationship Id="rId163" Type="http://schemas.openxmlformats.org/officeDocument/2006/relationships/queryTable" Target="../queryTables/queryTable156.xml"/><Relationship Id="rId219" Type="http://schemas.openxmlformats.org/officeDocument/2006/relationships/queryTable" Target="../queryTables/queryTable212.xml"/><Relationship Id="rId370" Type="http://schemas.openxmlformats.org/officeDocument/2006/relationships/queryTable" Target="../queryTables/queryTable363.xml"/><Relationship Id="rId426" Type="http://schemas.openxmlformats.org/officeDocument/2006/relationships/queryTable" Target="../queryTables/queryTable419.xml"/><Relationship Id="rId230" Type="http://schemas.openxmlformats.org/officeDocument/2006/relationships/queryTable" Target="../queryTables/queryTable223.xml"/><Relationship Id="rId251" Type="http://schemas.openxmlformats.org/officeDocument/2006/relationships/queryTable" Target="../queryTables/queryTable244.xml"/><Relationship Id="rId468" Type="http://schemas.openxmlformats.org/officeDocument/2006/relationships/queryTable" Target="../queryTables/queryTable461.xml"/><Relationship Id="rId489" Type="http://schemas.openxmlformats.org/officeDocument/2006/relationships/queryTable" Target="../queryTables/queryTable482.xml"/><Relationship Id="rId25" Type="http://schemas.openxmlformats.org/officeDocument/2006/relationships/queryTable" Target="../queryTables/queryTable18.xml"/><Relationship Id="rId46" Type="http://schemas.openxmlformats.org/officeDocument/2006/relationships/queryTable" Target="../queryTables/queryTable39.xml"/><Relationship Id="rId67" Type="http://schemas.openxmlformats.org/officeDocument/2006/relationships/queryTable" Target="../queryTables/queryTable60.xml"/><Relationship Id="rId272" Type="http://schemas.openxmlformats.org/officeDocument/2006/relationships/queryTable" Target="../queryTables/queryTable265.xml"/><Relationship Id="rId293" Type="http://schemas.openxmlformats.org/officeDocument/2006/relationships/queryTable" Target="../queryTables/queryTable286.xml"/><Relationship Id="rId307" Type="http://schemas.openxmlformats.org/officeDocument/2006/relationships/queryTable" Target="../queryTables/queryTable300.xml"/><Relationship Id="rId328" Type="http://schemas.openxmlformats.org/officeDocument/2006/relationships/queryTable" Target="../queryTables/queryTable321.xml"/><Relationship Id="rId349" Type="http://schemas.openxmlformats.org/officeDocument/2006/relationships/queryTable" Target="../queryTables/queryTable342.xml"/><Relationship Id="rId514" Type="http://schemas.openxmlformats.org/officeDocument/2006/relationships/queryTable" Target="../queryTables/queryTable507.xml"/><Relationship Id="rId88" Type="http://schemas.openxmlformats.org/officeDocument/2006/relationships/queryTable" Target="../queryTables/queryTable81.xml"/><Relationship Id="rId111" Type="http://schemas.openxmlformats.org/officeDocument/2006/relationships/queryTable" Target="../queryTables/queryTable104.xml"/><Relationship Id="rId132" Type="http://schemas.openxmlformats.org/officeDocument/2006/relationships/queryTable" Target="../queryTables/queryTable125.xml"/><Relationship Id="rId153" Type="http://schemas.openxmlformats.org/officeDocument/2006/relationships/queryTable" Target="../queryTables/queryTable146.xml"/><Relationship Id="rId174" Type="http://schemas.openxmlformats.org/officeDocument/2006/relationships/queryTable" Target="../queryTables/queryTable167.xml"/><Relationship Id="rId195" Type="http://schemas.openxmlformats.org/officeDocument/2006/relationships/queryTable" Target="../queryTables/queryTable188.xml"/><Relationship Id="rId209" Type="http://schemas.openxmlformats.org/officeDocument/2006/relationships/queryTable" Target="../queryTables/queryTable202.xml"/><Relationship Id="rId360" Type="http://schemas.openxmlformats.org/officeDocument/2006/relationships/queryTable" Target="../queryTables/queryTable353.xml"/><Relationship Id="rId381" Type="http://schemas.openxmlformats.org/officeDocument/2006/relationships/queryTable" Target="../queryTables/queryTable374.xml"/><Relationship Id="rId416" Type="http://schemas.openxmlformats.org/officeDocument/2006/relationships/queryTable" Target="../queryTables/queryTable409.xml"/><Relationship Id="rId220" Type="http://schemas.openxmlformats.org/officeDocument/2006/relationships/queryTable" Target="../queryTables/queryTable213.xml"/><Relationship Id="rId241" Type="http://schemas.openxmlformats.org/officeDocument/2006/relationships/queryTable" Target="../queryTables/queryTable234.xml"/><Relationship Id="rId437" Type="http://schemas.openxmlformats.org/officeDocument/2006/relationships/queryTable" Target="../queryTables/queryTable430.xml"/><Relationship Id="rId458" Type="http://schemas.openxmlformats.org/officeDocument/2006/relationships/queryTable" Target="../queryTables/queryTable451.xml"/><Relationship Id="rId479" Type="http://schemas.openxmlformats.org/officeDocument/2006/relationships/queryTable" Target="../queryTables/queryTable472.xml"/><Relationship Id="rId15" Type="http://schemas.openxmlformats.org/officeDocument/2006/relationships/queryTable" Target="../queryTables/queryTable8.xml"/><Relationship Id="rId36" Type="http://schemas.openxmlformats.org/officeDocument/2006/relationships/queryTable" Target="../queryTables/queryTable29.xml"/><Relationship Id="rId57" Type="http://schemas.openxmlformats.org/officeDocument/2006/relationships/queryTable" Target="../queryTables/queryTable50.xml"/><Relationship Id="rId262" Type="http://schemas.openxmlformats.org/officeDocument/2006/relationships/queryTable" Target="../queryTables/queryTable255.xml"/><Relationship Id="rId283" Type="http://schemas.openxmlformats.org/officeDocument/2006/relationships/queryTable" Target="../queryTables/queryTable276.xml"/><Relationship Id="rId318" Type="http://schemas.openxmlformats.org/officeDocument/2006/relationships/queryTable" Target="../queryTables/queryTable311.xml"/><Relationship Id="rId339" Type="http://schemas.openxmlformats.org/officeDocument/2006/relationships/queryTable" Target="../queryTables/queryTable332.xml"/><Relationship Id="rId490" Type="http://schemas.openxmlformats.org/officeDocument/2006/relationships/queryTable" Target="../queryTables/queryTable483.xml"/><Relationship Id="rId504" Type="http://schemas.openxmlformats.org/officeDocument/2006/relationships/queryTable" Target="../queryTables/queryTable497.xml"/><Relationship Id="rId525" Type="http://schemas.openxmlformats.org/officeDocument/2006/relationships/queryTable" Target="../queryTables/queryTable518.xml"/><Relationship Id="rId78" Type="http://schemas.openxmlformats.org/officeDocument/2006/relationships/queryTable" Target="../queryTables/queryTable71.xml"/><Relationship Id="rId99" Type="http://schemas.openxmlformats.org/officeDocument/2006/relationships/queryTable" Target="../queryTables/queryTable92.xml"/><Relationship Id="rId101" Type="http://schemas.openxmlformats.org/officeDocument/2006/relationships/queryTable" Target="../queryTables/queryTable94.xml"/><Relationship Id="rId122" Type="http://schemas.openxmlformats.org/officeDocument/2006/relationships/queryTable" Target="../queryTables/queryTable115.xml"/><Relationship Id="rId143" Type="http://schemas.openxmlformats.org/officeDocument/2006/relationships/queryTable" Target="../queryTables/queryTable136.xml"/><Relationship Id="rId164" Type="http://schemas.openxmlformats.org/officeDocument/2006/relationships/queryTable" Target="../queryTables/queryTable157.xml"/><Relationship Id="rId185" Type="http://schemas.openxmlformats.org/officeDocument/2006/relationships/queryTable" Target="../queryTables/queryTable178.xml"/><Relationship Id="rId350" Type="http://schemas.openxmlformats.org/officeDocument/2006/relationships/queryTable" Target="../queryTables/queryTable343.xml"/><Relationship Id="rId371" Type="http://schemas.openxmlformats.org/officeDocument/2006/relationships/queryTable" Target="../queryTables/queryTable364.xml"/><Relationship Id="rId406" Type="http://schemas.openxmlformats.org/officeDocument/2006/relationships/queryTable" Target="../queryTables/queryTable399.xml"/><Relationship Id="rId9" Type="http://schemas.openxmlformats.org/officeDocument/2006/relationships/queryTable" Target="../queryTables/queryTable2.xml"/><Relationship Id="rId210" Type="http://schemas.openxmlformats.org/officeDocument/2006/relationships/queryTable" Target="../queryTables/queryTable203.xml"/><Relationship Id="rId392" Type="http://schemas.openxmlformats.org/officeDocument/2006/relationships/queryTable" Target="../queryTables/queryTable385.xml"/><Relationship Id="rId427" Type="http://schemas.openxmlformats.org/officeDocument/2006/relationships/queryTable" Target="../queryTables/queryTable420.xml"/><Relationship Id="rId448" Type="http://schemas.openxmlformats.org/officeDocument/2006/relationships/queryTable" Target="../queryTables/queryTable441.xml"/><Relationship Id="rId469" Type="http://schemas.openxmlformats.org/officeDocument/2006/relationships/queryTable" Target="../queryTables/queryTable462.xml"/><Relationship Id="rId26" Type="http://schemas.openxmlformats.org/officeDocument/2006/relationships/queryTable" Target="../queryTables/queryTable19.xml"/><Relationship Id="rId231" Type="http://schemas.openxmlformats.org/officeDocument/2006/relationships/queryTable" Target="../queryTables/queryTable224.xml"/><Relationship Id="rId252" Type="http://schemas.openxmlformats.org/officeDocument/2006/relationships/queryTable" Target="../queryTables/queryTable245.xml"/><Relationship Id="rId273" Type="http://schemas.openxmlformats.org/officeDocument/2006/relationships/queryTable" Target="../queryTables/queryTable266.xml"/><Relationship Id="rId294" Type="http://schemas.openxmlformats.org/officeDocument/2006/relationships/queryTable" Target="../queryTables/queryTable287.xml"/><Relationship Id="rId308" Type="http://schemas.openxmlformats.org/officeDocument/2006/relationships/queryTable" Target="../queryTables/queryTable301.xml"/><Relationship Id="rId329" Type="http://schemas.openxmlformats.org/officeDocument/2006/relationships/queryTable" Target="../queryTables/queryTable322.xml"/><Relationship Id="rId480" Type="http://schemas.openxmlformats.org/officeDocument/2006/relationships/queryTable" Target="../queryTables/queryTable473.xml"/><Relationship Id="rId515" Type="http://schemas.openxmlformats.org/officeDocument/2006/relationships/queryTable" Target="../queryTables/queryTable508.xml"/><Relationship Id="rId47" Type="http://schemas.openxmlformats.org/officeDocument/2006/relationships/queryTable" Target="../queryTables/queryTable40.xml"/><Relationship Id="rId68" Type="http://schemas.openxmlformats.org/officeDocument/2006/relationships/queryTable" Target="../queryTables/queryTable61.xml"/><Relationship Id="rId89" Type="http://schemas.openxmlformats.org/officeDocument/2006/relationships/queryTable" Target="../queryTables/queryTable82.xml"/><Relationship Id="rId112" Type="http://schemas.openxmlformats.org/officeDocument/2006/relationships/queryTable" Target="../queryTables/queryTable105.xml"/><Relationship Id="rId133" Type="http://schemas.openxmlformats.org/officeDocument/2006/relationships/queryTable" Target="../queryTables/queryTable126.xml"/><Relationship Id="rId154" Type="http://schemas.openxmlformats.org/officeDocument/2006/relationships/queryTable" Target="../queryTables/queryTable147.xml"/><Relationship Id="rId175" Type="http://schemas.openxmlformats.org/officeDocument/2006/relationships/queryTable" Target="../queryTables/queryTable168.xml"/><Relationship Id="rId340" Type="http://schemas.openxmlformats.org/officeDocument/2006/relationships/queryTable" Target="../queryTables/queryTable333.xml"/><Relationship Id="rId361" Type="http://schemas.openxmlformats.org/officeDocument/2006/relationships/queryTable" Target="../queryTables/queryTable354.xml"/><Relationship Id="rId196" Type="http://schemas.openxmlformats.org/officeDocument/2006/relationships/queryTable" Target="../queryTables/queryTable189.xml"/><Relationship Id="rId200" Type="http://schemas.openxmlformats.org/officeDocument/2006/relationships/queryTable" Target="../queryTables/queryTable193.xml"/><Relationship Id="rId382" Type="http://schemas.openxmlformats.org/officeDocument/2006/relationships/queryTable" Target="../queryTables/queryTable375.xml"/><Relationship Id="rId417" Type="http://schemas.openxmlformats.org/officeDocument/2006/relationships/queryTable" Target="../queryTables/queryTable410.xml"/><Relationship Id="rId438" Type="http://schemas.openxmlformats.org/officeDocument/2006/relationships/queryTable" Target="../queryTables/queryTable431.xml"/><Relationship Id="rId459" Type="http://schemas.openxmlformats.org/officeDocument/2006/relationships/queryTable" Target="../queryTables/queryTable452.xml"/><Relationship Id="rId16" Type="http://schemas.openxmlformats.org/officeDocument/2006/relationships/queryTable" Target="../queryTables/queryTable9.xml"/><Relationship Id="rId221" Type="http://schemas.openxmlformats.org/officeDocument/2006/relationships/queryTable" Target="../queryTables/queryTable214.xml"/><Relationship Id="rId242" Type="http://schemas.openxmlformats.org/officeDocument/2006/relationships/queryTable" Target="../queryTables/queryTable235.xml"/><Relationship Id="rId263" Type="http://schemas.openxmlformats.org/officeDocument/2006/relationships/queryTable" Target="../queryTables/queryTable256.xml"/><Relationship Id="rId284" Type="http://schemas.openxmlformats.org/officeDocument/2006/relationships/queryTable" Target="../queryTables/queryTable277.xml"/><Relationship Id="rId319" Type="http://schemas.openxmlformats.org/officeDocument/2006/relationships/queryTable" Target="../queryTables/queryTable312.xml"/><Relationship Id="rId470" Type="http://schemas.openxmlformats.org/officeDocument/2006/relationships/queryTable" Target="../queryTables/queryTable463.xml"/><Relationship Id="rId491" Type="http://schemas.openxmlformats.org/officeDocument/2006/relationships/queryTable" Target="../queryTables/queryTable484.xml"/><Relationship Id="rId505" Type="http://schemas.openxmlformats.org/officeDocument/2006/relationships/queryTable" Target="../queryTables/queryTable498.xml"/><Relationship Id="rId526" Type="http://schemas.openxmlformats.org/officeDocument/2006/relationships/queryTable" Target="../queryTables/queryTable519.xml"/><Relationship Id="rId37" Type="http://schemas.openxmlformats.org/officeDocument/2006/relationships/queryTable" Target="../queryTables/queryTable30.xml"/><Relationship Id="rId58" Type="http://schemas.openxmlformats.org/officeDocument/2006/relationships/queryTable" Target="../queryTables/queryTable51.xml"/><Relationship Id="rId79" Type="http://schemas.openxmlformats.org/officeDocument/2006/relationships/queryTable" Target="../queryTables/queryTable72.xml"/><Relationship Id="rId102" Type="http://schemas.openxmlformats.org/officeDocument/2006/relationships/queryTable" Target="../queryTables/queryTable95.xml"/><Relationship Id="rId123" Type="http://schemas.openxmlformats.org/officeDocument/2006/relationships/queryTable" Target="../queryTables/queryTable116.xml"/><Relationship Id="rId144" Type="http://schemas.openxmlformats.org/officeDocument/2006/relationships/queryTable" Target="../queryTables/queryTable137.xml"/><Relationship Id="rId330" Type="http://schemas.openxmlformats.org/officeDocument/2006/relationships/queryTable" Target="../queryTables/queryTable323.xml"/><Relationship Id="rId90" Type="http://schemas.openxmlformats.org/officeDocument/2006/relationships/queryTable" Target="../queryTables/queryTable83.xml"/><Relationship Id="rId165" Type="http://schemas.openxmlformats.org/officeDocument/2006/relationships/queryTable" Target="../queryTables/queryTable158.xml"/><Relationship Id="rId186" Type="http://schemas.openxmlformats.org/officeDocument/2006/relationships/queryTable" Target="../queryTables/queryTable179.xml"/><Relationship Id="rId351" Type="http://schemas.openxmlformats.org/officeDocument/2006/relationships/queryTable" Target="../queryTables/queryTable344.xml"/><Relationship Id="rId372" Type="http://schemas.openxmlformats.org/officeDocument/2006/relationships/queryTable" Target="../queryTables/queryTable365.xml"/><Relationship Id="rId393" Type="http://schemas.openxmlformats.org/officeDocument/2006/relationships/queryTable" Target="../queryTables/queryTable386.xml"/><Relationship Id="rId407" Type="http://schemas.openxmlformats.org/officeDocument/2006/relationships/queryTable" Target="../queryTables/queryTable400.xml"/><Relationship Id="rId428" Type="http://schemas.openxmlformats.org/officeDocument/2006/relationships/queryTable" Target="../queryTables/queryTable421.xml"/><Relationship Id="rId449" Type="http://schemas.openxmlformats.org/officeDocument/2006/relationships/queryTable" Target="../queryTables/queryTable442.xml"/><Relationship Id="rId211" Type="http://schemas.openxmlformats.org/officeDocument/2006/relationships/queryTable" Target="../queryTables/queryTable204.xml"/><Relationship Id="rId232" Type="http://schemas.openxmlformats.org/officeDocument/2006/relationships/queryTable" Target="../queryTables/queryTable225.xml"/><Relationship Id="rId253" Type="http://schemas.openxmlformats.org/officeDocument/2006/relationships/queryTable" Target="../queryTables/queryTable246.xml"/><Relationship Id="rId274" Type="http://schemas.openxmlformats.org/officeDocument/2006/relationships/queryTable" Target="../queryTables/queryTable267.xml"/><Relationship Id="rId295" Type="http://schemas.openxmlformats.org/officeDocument/2006/relationships/queryTable" Target="../queryTables/queryTable288.xml"/><Relationship Id="rId309" Type="http://schemas.openxmlformats.org/officeDocument/2006/relationships/queryTable" Target="../queryTables/queryTable302.xml"/><Relationship Id="rId460" Type="http://schemas.openxmlformats.org/officeDocument/2006/relationships/queryTable" Target="../queryTables/queryTable453.xml"/><Relationship Id="rId481" Type="http://schemas.openxmlformats.org/officeDocument/2006/relationships/queryTable" Target="../queryTables/queryTable474.xml"/><Relationship Id="rId516" Type="http://schemas.openxmlformats.org/officeDocument/2006/relationships/queryTable" Target="../queryTables/queryTable509.xml"/><Relationship Id="rId27" Type="http://schemas.openxmlformats.org/officeDocument/2006/relationships/queryTable" Target="../queryTables/queryTable20.xml"/><Relationship Id="rId48" Type="http://schemas.openxmlformats.org/officeDocument/2006/relationships/queryTable" Target="../queryTables/queryTable41.xml"/><Relationship Id="rId69" Type="http://schemas.openxmlformats.org/officeDocument/2006/relationships/queryTable" Target="../queryTables/queryTable62.xml"/><Relationship Id="rId113" Type="http://schemas.openxmlformats.org/officeDocument/2006/relationships/queryTable" Target="../queryTables/queryTable106.xml"/><Relationship Id="rId134" Type="http://schemas.openxmlformats.org/officeDocument/2006/relationships/queryTable" Target="../queryTables/queryTable127.xml"/><Relationship Id="rId320" Type="http://schemas.openxmlformats.org/officeDocument/2006/relationships/queryTable" Target="../queryTables/queryTable313.xml"/><Relationship Id="rId80" Type="http://schemas.openxmlformats.org/officeDocument/2006/relationships/queryTable" Target="../queryTables/queryTable73.xml"/><Relationship Id="rId155" Type="http://schemas.openxmlformats.org/officeDocument/2006/relationships/queryTable" Target="../queryTables/queryTable148.xml"/><Relationship Id="rId176" Type="http://schemas.openxmlformats.org/officeDocument/2006/relationships/queryTable" Target="../queryTables/queryTable169.xml"/><Relationship Id="rId197" Type="http://schemas.openxmlformats.org/officeDocument/2006/relationships/queryTable" Target="../queryTables/queryTable190.xml"/><Relationship Id="rId341" Type="http://schemas.openxmlformats.org/officeDocument/2006/relationships/queryTable" Target="../queryTables/queryTable334.xml"/><Relationship Id="rId362" Type="http://schemas.openxmlformats.org/officeDocument/2006/relationships/queryTable" Target="../queryTables/queryTable355.xml"/><Relationship Id="rId383" Type="http://schemas.openxmlformats.org/officeDocument/2006/relationships/queryTable" Target="../queryTables/queryTable376.xml"/><Relationship Id="rId418" Type="http://schemas.openxmlformats.org/officeDocument/2006/relationships/queryTable" Target="../queryTables/queryTable411.xml"/><Relationship Id="rId439" Type="http://schemas.openxmlformats.org/officeDocument/2006/relationships/queryTable" Target="../queryTables/queryTable432.xml"/><Relationship Id="rId201" Type="http://schemas.openxmlformats.org/officeDocument/2006/relationships/queryTable" Target="../queryTables/queryTable194.xml"/><Relationship Id="rId222" Type="http://schemas.openxmlformats.org/officeDocument/2006/relationships/queryTable" Target="../queryTables/queryTable215.xml"/><Relationship Id="rId243" Type="http://schemas.openxmlformats.org/officeDocument/2006/relationships/queryTable" Target="../queryTables/queryTable236.xml"/><Relationship Id="rId264" Type="http://schemas.openxmlformats.org/officeDocument/2006/relationships/queryTable" Target="../queryTables/queryTable257.xml"/><Relationship Id="rId285" Type="http://schemas.openxmlformats.org/officeDocument/2006/relationships/queryTable" Target="../queryTables/queryTable278.xml"/><Relationship Id="rId450" Type="http://schemas.openxmlformats.org/officeDocument/2006/relationships/queryTable" Target="../queryTables/queryTable443.xml"/><Relationship Id="rId471" Type="http://schemas.openxmlformats.org/officeDocument/2006/relationships/queryTable" Target="../queryTables/queryTable464.xml"/><Relationship Id="rId506" Type="http://schemas.openxmlformats.org/officeDocument/2006/relationships/queryTable" Target="../queryTables/queryTable499.xml"/><Relationship Id="rId17" Type="http://schemas.openxmlformats.org/officeDocument/2006/relationships/queryTable" Target="../queryTables/queryTable10.xml"/><Relationship Id="rId38" Type="http://schemas.openxmlformats.org/officeDocument/2006/relationships/queryTable" Target="../queryTables/queryTable31.xml"/><Relationship Id="rId59" Type="http://schemas.openxmlformats.org/officeDocument/2006/relationships/queryTable" Target="../queryTables/queryTable52.xml"/><Relationship Id="rId103" Type="http://schemas.openxmlformats.org/officeDocument/2006/relationships/queryTable" Target="../queryTables/queryTable96.xml"/><Relationship Id="rId124" Type="http://schemas.openxmlformats.org/officeDocument/2006/relationships/queryTable" Target="../queryTables/queryTable117.xml"/><Relationship Id="rId310" Type="http://schemas.openxmlformats.org/officeDocument/2006/relationships/queryTable" Target="../queryTables/queryTable303.xml"/><Relationship Id="rId492" Type="http://schemas.openxmlformats.org/officeDocument/2006/relationships/queryTable" Target="../queryTables/queryTable485.xml"/><Relationship Id="rId527" Type="http://schemas.openxmlformats.org/officeDocument/2006/relationships/queryTable" Target="../queryTables/queryTable520.xml"/><Relationship Id="rId70" Type="http://schemas.openxmlformats.org/officeDocument/2006/relationships/queryTable" Target="../queryTables/queryTable63.xml"/><Relationship Id="rId91" Type="http://schemas.openxmlformats.org/officeDocument/2006/relationships/queryTable" Target="../queryTables/queryTable84.xml"/><Relationship Id="rId145" Type="http://schemas.openxmlformats.org/officeDocument/2006/relationships/queryTable" Target="../queryTables/queryTable138.xml"/><Relationship Id="rId166" Type="http://schemas.openxmlformats.org/officeDocument/2006/relationships/queryTable" Target="../queryTables/queryTable159.xml"/><Relationship Id="rId187" Type="http://schemas.openxmlformats.org/officeDocument/2006/relationships/queryTable" Target="../queryTables/queryTable180.xml"/><Relationship Id="rId331" Type="http://schemas.openxmlformats.org/officeDocument/2006/relationships/queryTable" Target="../queryTables/queryTable324.xml"/><Relationship Id="rId352" Type="http://schemas.openxmlformats.org/officeDocument/2006/relationships/queryTable" Target="../queryTables/queryTable345.xml"/><Relationship Id="rId373" Type="http://schemas.openxmlformats.org/officeDocument/2006/relationships/queryTable" Target="../queryTables/queryTable366.xml"/><Relationship Id="rId394" Type="http://schemas.openxmlformats.org/officeDocument/2006/relationships/queryTable" Target="../queryTables/queryTable387.xml"/><Relationship Id="rId408" Type="http://schemas.openxmlformats.org/officeDocument/2006/relationships/queryTable" Target="../queryTables/queryTable401.xml"/><Relationship Id="rId429" Type="http://schemas.openxmlformats.org/officeDocument/2006/relationships/queryTable" Target="../queryTables/queryTable422.xml"/><Relationship Id="rId1" Type="http://schemas.openxmlformats.org/officeDocument/2006/relationships/printerSettings" Target="../printerSettings/printerSettings1.bin"/><Relationship Id="rId212" Type="http://schemas.openxmlformats.org/officeDocument/2006/relationships/queryTable" Target="../queryTables/queryTable205.xml"/><Relationship Id="rId233" Type="http://schemas.openxmlformats.org/officeDocument/2006/relationships/queryTable" Target="../queryTables/queryTable226.xml"/><Relationship Id="rId254" Type="http://schemas.openxmlformats.org/officeDocument/2006/relationships/queryTable" Target="../queryTables/queryTable247.xml"/><Relationship Id="rId440" Type="http://schemas.openxmlformats.org/officeDocument/2006/relationships/queryTable" Target="../queryTables/queryTable433.xml"/><Relationship Id="rId28" Type="http://schemas.openxmlformats.org/officeDocument/2006/relationships/queryTable" Target="../queryTables/queryTable21.xml"/><Relationship Id="rId49" Type="http://schemas.openxmlformats.org/officeDocument/2006/relationships/queryTable" Target="../queryTables/queryTable42.xml"/><Relationship Id="rId114" Type="http://schemas.openxmlformats.org/officeDocument/2006/relationships/queryTable" Target="../queryTables/queryTable107.xml"/><Relationship Id="rId275" Type="http://schemas.openxmlformats.org/officeDocument/2006/relationships/queryTable" Target="../queryTables/queryTable268.xml"/><Relationship Id="rId296" Type="http://schemas.openxmlformats.org/officeDocument/2006/relationships/queryTable" Target="../queryTables/queryTable289.xml"/><Relationship Id="rId300" Type="http://schemas.openxmlformats.org/officeDocument/2006/relationships/queryTable" Target="../queryTables/queryTable293.xml"/><Relationship Id="rId461" Type="http://schemas.openxmlformats.org/officeDocument/2006/relationships/queryTable" Target="../queryTables/queryTable454.xml"/><Relationship Id="rId482" Type="http://schemas.openxmlformats.org/officeDocument/2006/relationships/queryTable" Target="../queryTables/queryTable475.xml"/><Relationship Id="rId517" Type="http://schemas.openxmlformats.org/officeDocument/2006/relationships/queryTable" Target="../queryTables/queryTable510.xml"/><Relationship Id="rId60" Type="http://schemas.openxmlformats.org/officeDocument/2006/relationships/queryTable" Target="../queryTables/queryTable53.xml"/><Relationship Id="rId81" Type="http://schemas.openxmlformats.org/officeDocument/2006/relationships/queryTable" Target="../queryTables/queryTable74.xml"/><Relationship Id="rId135" Type="http://schemas.openxmlformats.org/officeDocument/2006/relationships/queryTable" Target="../queryTables/queryTable128.xml"/><Relationship Id="rId156" Type="http://schemas.openxmlformats.org/officeDocument/2006/relationships/queryTable" Target="../queryTables/queryTable149.xml"/><Relationship Id="rId177" Type="http://schemas.openxmlformats.org/officeDocument/2006/relationships/queryTable" Target="../queryTables/queryTable170.xml"/><Relationship Id="rId198" Type="http://schemas.openxmlformats.org/officeDocument/2006/relationships/queryTable" Target="../queryTables/queryTable191.xml"/><Relationship Id="rId321" Type="http://schemas.openxmlformats.org/officeDocument/2006/relationships/queryTable" Target="../queryTables/queryTable314.xml"/><Relationship Id="rId342" Type="http://schemas.openxmlformats.org/officeDocument/2006/relationships/queryTable" Target="../queryTables/queryTable335.xml"/><Relationship Id="rId363" Type="http://schemas.openxmlformats.org/officeDocument/2006/relationships/queryTable" Target="../queryTables/queryTable356.xml"/><Relationship Id="rId384" Type="http://schemas.openxmlformats.org/officeDocument/2006/relationships/queryTable" Target="../queryTables/queryTable377.xml"/><Relationship Id="rId419" Type="http://schemas.openxmlformats.org/officeDocument/2006/relationships/queryTable" Target="../queryTables/queryTable412.xml"/><Relationship Id="rId202" Type="http://schemas.openxmlformats.org/officeDocument/2006/relationships/queryTable" Target="../queryTables/queryTable195.xml"/><Relationship Id="rId223" Type="http://schemas.openxmlformats.org/officeDocument/2006/relationships/queryTable" Target="../queryTables/queryTable216.xml"/><Relationship Id="rId244" Type="http://schemas.openxmlformats.org/officeDocument/2006/relationships/queryTable" Target="../queryTables/queryTable237.xml"/><Relationship Id="rId430" Type="http://schemas.openxmlformats.org/officeDocument/2006/relationships/queryTable" Target="../queryTables/queryTable423.xml"/><Relationship Id="rId18" Type="http://schemas.openxmlformats.org/officeDocument/2006/relationships/queryTable" Target="../queryTables/queryTable11.xml"/><Relationship Id="rId39" Type="http://schemas.openxmlformats.org/officeDocument/2006/relationships/queryTable" Target="../queryTables/queryTable32.xml"/><Relationship Id="rId265" Type="http://schemas.openxmlformats.org/officeDocument/2006/relationships/queryTable" Target="../queryTables/queryTable258.xml"/><Relationship Id="rId286" Type="http://schemas.openxmlformats.org/officeDocument/2006/relationships/queryTable" Target="../queryTables/queryTable279.xml"/><Relationship Id="rId451" Type="http://schemas.openxmlformats.org/officeDocument/2006/relationships/queryTable" Target="../queryTables/queryTable444.xml"/><Relationship Id="rId472" Type="http://schemas.openxmlformats.org/officeDocument/2006/relationships/queryTable" Target="../queryTables/queryTable465.xml"/><Relationship Id="rId493" Type="http://schemas.openxmlformats.org/officeDocument/2006/relationships/queryTable" Target="../queryTables/queryTable486.xml"/><Relationship Id="rId507" Type="http://schemas.openxmlformats.org/officeDocument/2006/relationships/queryTable" Target="../queryTables/queryTable500.xml"/><Relationship Id="rId528" Type="http://schemas.openxmlformats.org/officeDocument/2006/relationships/queryTable" Target="../queryTables/queryTable521.xml"/><Relationship Id="rId50" Type="http://schemas.openxmlformats.org/officeDocument/2006/relationships/queryTable" Target="../queryTables/queryTable43.xml"/><Relationship Id="rId104" Type="http://schemas.openxmlformats.org/officeDocument/2006/relationships/queryTable" Target="../queryTables/queryTable97.xml"/><Relationship Id="rId125" Type="http://schemas.openxmlformats.org/officeDocument/2006/relationships/queryTable" Target="../queryTables/queryTable118.xml"/><Relationship Id="rId146" Type="http://schemas.openxmlformats.org/officeDocument/2006/relationships/queryTable" Target="../queryTables/queryTable139.xml"/><Relationship Id="rId167" Type="http://schemas.openxmlformats.org/officeDocument/2006/relationships/queryTable" Target="../queryTables/queryTable160.xml"/><Relationship Id="rId188" Type="http://schemas.openxmlformats.org/officeDocument/2006/relationships/queryTable" Target="../queryTables/queryTable181.xml"/><Relationship Id="rId311" Type="http://schemas.openxmlformats.org/officeDocument/2006/relationships/queryTable" Target="../queryTables/queryTable304.xml"/><Relationship Id="rId332" Type="http://schemas.openxmlformats.org/officeDocument/2006/relationships/queryTable" Target="../queryTables/queryTable325.xml"/><Relationship Id="rId353" Type="http://schemas.openxmlformats.org/officeDocument/2006/relationships/queryTable" Target="../queryTables/queryTable346.xml"/><Relationship Id="rId374" Type="http://schemas.openxmlformats.org/officeDocument/2006/relationships/queryTable" Target="../queryTables/queryTable367.xml"/><Relationship Id="rId395" Type="http://schemas.openxmlformats.org/officeDocument/2006/relationships/queryTable" Target="../queryTables/queryTable388.xml"/><Relationship Id="rId409" Type="http://schemas.openxmlformats.org/officeDocument/2006/relationships/queryTable" Target="../queryTables/queryTable402.xml"/><Relationship Id="rId71" Type="http://schemas.openxmlformats.org/officeDocument/2006/relationships/queryTable" Target="../queryTables/queryTable64.xml"/><Relationship Id="rId92" Type="http://schemas.openxmlformats.org/officeDocument/2006/relationships/queryTable" Target="../queryTables/queryTable85.xml"/><Relationship Id="rId213" Type="http://schemas.openxmlformats.org/officeDocument/2006/relationships/queryTable" Target="../queryTables/queryTable206.xml"/><Relationship Id="rId234" Type="http://schemas.openxmlformats.org/officeDocument/2006/relationships/queryTable" Target="../queryTables/queryTable227.xml"/><Relationship Id="rId420" Type="http://schemas.openxmlformats.org/officeDocument/2006/relationships/queryTable" Target="../queryTables/queryTable413.xml"/><Relationship Id="rId2" Type="http://schemas.openxmlformats.org/officeDocument/2006/relationships/drawing" Target="../drawings/drawing1.xml"/><Relationship Id="rId29" Type="http://schemas.openxmlformats.org/officeDocument/2006/relationships/queryTable" Target="../queryTables/queryTable22.xml"/><Relationship Id="rId255" Type="http://schemas.openxmlformats.org/officeDocument/2006/relationships/queryTable" Target="../queryTables/queryTable248.xml"/><Relationship Id="rId276" Type="http://schemas.openxmlformats.org/officeDocument/2006/relationships/queryTable" Target="../queryTables/queryTable269.xml"/><Relationship Id="rId297" Type="http://schemas.openxmlformats.org/officeDocument/2006/relationships/queryTable" Target="../queryTables/queryTable290.xml"/><Relationship Id="rId441" Type="http://schemas.openxmlformats.org/officeDocument/2006/relationships/queryTable" Target="../queryTables/queryTable434.xml"/><Relationship Id="rId462" Type="http://schemas.openxmlformats.org/officeDocument/2006/relationships/queryTable" Target="../queryTables/queryTable455.xml"/><Relationship Id="rId483" Type="http://schemas.openxmlformats.org/officeDocument/2006/relationships/queryTable" Target="../queryTables/queryTable476.xml"/><Relationship Id="rId518" Type="http://schemas.openxmlformats.org/officeDocument/2006/relationships/queryTable" Target="../queryTables/queryTable511.xml"/><Relationship Id="rId40" Type="http://schemas.openxmlformats.org/officeDocument/2006/relationships/queryTable" Target="../queryTables/queryTable33.xml"/><Relationship Id="rId115" Type="http://schemas.openxmlformats.org/officeDocument/2006/relationships/queryTable" Target="../queryTables/queryTable108.xml"/><Relationship Id="rId136" Type="http://schemas.openxmlformats.org/officeDocument/2006/relationships/queryTable" Target="../queryTables/queryTable129.xml"/><Relationship Id="rId157" Type="http://schemas.openxmlformats.org/officeDocument/2006/relationships/queryTable" Target="../queryTables/queryTable150.xml"/><Relationship Id="rId178" Type="http://schemas.openxmlformats.org/officeDocument/2006/relationships/queryTable" Target="../queryTables/queryTable171.xml"/><Relationship Id="rId301" Type="http://schemas.openxmlformats.org/officeDocument/2006/relationships/queryTable" Target="../queryTables/queryTable294.xml"/><Relationship Id="rId322" Type="http://schemas.openxmlformats.org/officeDocument/2006/relationships/queryTable" Target="../queryTables/queryTable315.xml"/><Relationship Id="rId343" Type="http://schemas.openxmlformats.org/officeDocument/2006/relationships/queryTable" Target="../queryTables/queryTable336.xml"/><Relationship Id="rId364" Type="http://schemas.openxmlformats.org/officeDocument/2006/relationships/queryTable" Target="../queryTables/queryTable357.xml"/><Relationship Id="rId61" Type="http://schemas.openxmlformats.org/officeDocument/2006/relationships/queryTable" Target="../queryTables/queryTable54.xml"/><Relationship Id="rId82" Type="http://schemas.openxmlformats.org/officeDocument/2006/relationships/queryTable" Target="../queryTables/queryTable75.xml"/><Relationship Id="rId199" Type="http://schemas.openxmlformats.org/officeDocument/2006/relationships/queryTable" Target="../queryTables/queryTable192.xml"/><Relationship Id="rId203" Type="http://schemas.openxmlformats.org/officeDocument/2006/relationships/queryTable" Target="../queryTables/queryTable196.xml"/><Relationship Id="rId385" Type="http://schemas.openxmlformats.org/officeDocument/2006/relationships/queryTable" Target="../queryTables/queryTable378.xml"/><Relationship Id="rId19" Type="http://schemas.openxmlformats.org/officeDocument/2006/relationships/queryTable" Target="../queryTables/queryTable12.xml"/><Relationship Id="rId224" Type="http://schemas.openxmlformats.org/officeDocument/2006/relationships/queryTable" Target="../queryTables/queryTable217.xml"/><Relationship Id="rId245" Type="http://schemas.openxmlformats.org/officeDocument/2006/relationships/queryTable" Target="../queryTables/queryTable238.xml"/><Relationship Id="rId266" Type="http://schemas.openxmlformats.org/officeDocument/2006/relationships/queryTable" Target="../queryTables/queryTable259.xml"/><Relationship Id="rId287" Type="http://schemas.openxmlformats.org/officeDocument/2006/relationships/queryTable" Target="../queryTables/queryTable280.xml"/><Relationship Id="rId410" Type="http://schemas.openxmlformats.org/officeDocument/2006/relationships/queryTable" Target="../queryTables/queryTable403.xml"/><Relationship Id="rId431" Type="http://schemas.openxmlformats.org/officeDocument/2006/relationships/queryTable" Target="../queryTables/queryTable424.xml"/><Relationship Id="rId452" Type="http://schemas.openxmlformats.org/officeDocument/2006/relationships/queryTable" Target="../queryTables/queryTable445.xml"/><Relationship Id="rId473" Type="http://schemas.openxmlformats.org/officeDocument/2006/relationships/queryTable" Target="../queryTables/queryTable466.xml"/><Relationship Id="rId494" Type="http://schemas.openxmlformats.org/officeDocument/2006/relationships/queryTable" Target="../queryTables/queryTable487.xml"/><Relationship Id="rId508" Type="http://schemas.openxmlformats.org/officeDocument/2006/relationships/queryTable" Target="../queryTables/queryTable501.xml"/><Relationship Id="rId529" Type="http://schemas.openxmlformats.org/officeDocument/2006/relationships/queryTable" Target="../queryTables/queryTable522.xml"/><Relationship Id="rId30" Type="http://schemas.openxmlformats.org/officeDocument/2006/relationships/queryTable" Target="../queryTables/queryTable23.xml"/><Relationship Id="rId105" Type="http://schemas.openxmlformats.org/officeDocument/2006/relationships/queryTable" Target="../queryTables/queryTable98.xml"/><Relationship Id="rId126" Type="http://schemas.openxmlformats.org/officeDocument/2006/relationships/queryTable" Target="../queryTables/queryTable119.xml"/><Relationship Id="rId147" Type="http://schemas.openxmlformats.org/officeDocument/2006/relationships/queryTable" Target="../queryTables/queryTable140.xml"/><Relationship Id="rId168" Type="http://schemas.openxmlformats.org/officeDocument/2006/relationships/queryTable" Target="../queryTables/queryTable161.xml"/><Relationship Id="rId312" Type="http://schemas.openxmlformats.org/officeDocument/2006/relationships/queryTable" Target="../queryTables/queryTable305.xml"/><Relationship Id="rId333" Type="http://schemas.openxmlformats.org/officeDocument/2006/relationships/queryTable" Target="../queryTables/queryTable326.xml"/><Relationship Id="rId354" Type="http://schemas.openxmlformats.org/officeDocument/2006/relationships/queryTable" Target="../queryTables/queryTable347.xml"/><Relationship Id="rId51" Type="http://schemas.openxmlformats.org/officeDocument/2006/relationships/queryTable" Target="../queryTables/queryTable44.xml"/><Relationship Id="rId72" Type="http://schemas.openxmlformats.org/officeDocument/2006/relationships/queryTable" Target="../queryTables/queryTable65.xml"/><Relationship Id="rId93" Type="http://schemas.openxmlformats.org/officeDocument/2006/relationships/queryTable" Target="../queryTables/queryTable86.xml"/><Relationship Id="rId189" Type="http://schemas.openxmlformats.org/officeDocument/2006/relationships/queryTable" Target="../queryTables/queryTable182.xml"/><Relationship Id="rId375" Type="http://schemas.openxmlformats.org/officeDocument/2006/relationships/queryTable" Target="../queryTables/queryTable368.xml"/><Relationship Id="rId396" Type="http://schemas.openxmlformats.org/officeDocument/2006/relationships/queryTable" Target="../queryTables/queryTable389.xml"/><Relationship Id="rId3" Type="http://schemas.openxmlformats.org/officeDocument/2006/relationships/vmlDrawing" Target="../drawings/vmlDrawing1.vml"/><Relationship Id="rId214" Type="http://schemas.openxmlformats.org/officeDocument/2006/relationships/queryTable" Target="../queryTables/queryTable207.xml"/><Relationship Id="rId235" Type="http://schemas.openxmlformats.org/officeDocument/2006/relationships/queryTable" Target="../queryTables/queryTable228.xml"/><Relationship Id="rId256" Type="http://schemas.openxmlformats.org/officeDocument/2006/relationships/queryTable" Target="../queryTables/queryTable249.xml"/><Relationship Id="rId277" Type="http://schemas.openxmlformats.org/officeDocument/2006/relationships/queryTable" Target="../queryTables/queryTable270.xml"/><Relationship Id="rId298" Type="http://schemas.openxmlformats.org/officeDocument/2006/relationships/queryTable" Target="../queryTables/queryTable291.xml"/><Relationship Id="rId400" Type="http://schemas.openxmlformats.org/officeDocument/2006/relationships/queryTable" Target="../queryTables/queryTable393.xml"/><Relationship Id="rId421" Type="http://schemas.openxmlformats.org/officeDocument/2006/relationships/queryTable" Target="../queryTables/queryTable414.xml"/><Relationship Id="rId442" Type="http://schemas.openxmlformats.org/officeDocument/2006/relationships/queryTable" Target="../queryTables/queryTable435.xml"/><Relationship Id="rId463" Type="http://schemas.openxmlformats.org/officeDocument/2006/relationships/queryTable" Target="../queryTables/queryTable456.xml"/><Relationship Id="rId484" Type="http://schemas.openxmlformats.org/officeDocument/2006/relationships/queryTable" Target="../queryTables/queryTable477.xml"/><Relationship Id="rId519" Type="http://schemas.openxmlformats.org/officeDocument/2006/relationships/queryTable" Target="../queryTables/queryTable512.xml"/><Relationship Id="rId116" Type="http://schemas.openxmlformats.org/officeDocument/2006/relationships/queryTable" Target="../queryTables/queryTable109.xml"/><Relationship Id="rId137" Type="http://schemas.openxmlformats.org/officeDocument/2006/relationships/queryTable" Target="../queryTables/queryTable130.xml"/><Relationship Id="rId158" Type="http://schemas.openxmlformats.org/officeDocument/2006/relationships/queryTable" Target="../queryTables/queryTable151.xml"/><Relationship Id="rId302" Type="http://schemas.openxmlformats.org/officeDocument/2006/relationships/queryTable" Target="../queryTables/queryTable295.xml"/><Relationship Id="rId323" Type="http://schemas.openxmlformats.org/officeDocument/2006/relationships/queryTable" Target="../queryTables/queryTable316.xml"/><Relationship Id="rId344" Type="http://schemas.openxmlformats.org/officeDocument/2006/relationships/queryTable" Target="../queryTables/queryTable337.xml"/><Relationship Id="rId530" Type="http://schemas.openxmlformats.org/officeDocument/2006/relationships/queryTable" Target="../queryTables/queryTable523.xml"/><Relationship Id="rId20" Type="http://schemas.openxmlformats.org/officeDocument/2006/relationships/queryTable" Target="../queryTables/queryTable13.xml"/><Relationship Id="rId41" Type="http://schemas.openxmlformats.org/officeDocument/2006/relationships/queryTable" Target="../queryTables/queryTable34.xml"/><Relationship Id="rId62" Type="http://schemas.openxmlformats.org/officeDocument/2006/relationships/queryTable" Target="../queryTables/queryTable55.xml"/><Relationship Id="rId83" Type="http://schemas.openxmlformats.org/officeDocument/2006/relationships/queryTable" Target="../queryTables/queryTable76.xml"/><Relationship Id="rId179" Type="http://schemas.openxmlformats.org/officeDocument/2006/relationships/queryTable" Target="../queryTables/queryTable172.xml"/><Relationship Id="rId365" Type="http://schemas.openxmlformats.org/officeDocument/2006/relationships/queryTable" Target="../queryTables/queryTable358.xml"/><Relationship Id="rId386" Type="http://schemas.openxmlformats.org/officeDocument/2006/relationships/queryTable" Target="../queryTables/queryTable379.xml"/><Relationship Id="rId190" Type="http://schemas.openxmlformats.org/officeDocument/2006/relationships/queryTable" Target="../queryTables/queryTable183.xml"/><Relationship Id="rId204" Type="http://schemas.openxmlformats.org/officeDocument/2006/relationships/queryTable" Target="../queryTables/queryTable197.xml"/><Relationship Id="rId225" Type="http://schemas.openxmlformats.org/officeDocument/2006/relationships/queryTable" Target="../queryTables/queryTable218.xml"/><Relationship Id="rId246" Type="http://schemas.openxmlformats.org/officeDocument/2006/relationships/queryTable" Target="../queryTables/queryTable239.xml"/><Relationship Id="rId267" Type="http://schemas.openxmlformats.org/officeDocument/2006/relationships/queryTable" Target="../queryTables/queryTable260.xml"/><Relationship Id="rId288" Type="http://schemas.openxmlformats.org/officeDocument/2006/relationships/queryTable" Target="../queryTables/queryTable281.xml"/><Relationship Id="rId411" Type="http://schemas.openxmlformats.org/officeDocument/2006/relationships/queryTable" Target="../queryTables/queryTable404.xml"/><Relationship Id="rId432" Type="http://schemas.openxmlformats.org/officeDocument/2006/relationships/queryTable" Target="../queryTables/queryTable425.xml"/><Relationship Id="rId453" Type="http://schemas.openxmlformats.org/officeDocument/2006/relationships/queryTable" Target="../queryTables/queryTable446.xml"/><Relationship Id="rId474" Type="http://schemas.openxmlformats.org/officeDocument/2006/relationships/queryTable" Target="../queryTables/queryTable467.xml"/><Relationship Id="rId509" Type="http://schemas.openxmlformats.org/officeDocument/2006/relationships/queryTable" Target="../queryTables/queryTable502.xml"/><Relationship Id="rId106" Type="http://schemas.openxmlformats.org/officeDocument/2006/relationships/queryTable" Target="../queryTables/queryTable99.xml"/><Relationship Id="rId127" Type="http://schemas.openxmlformats.org/officeDocument/2006/relationships/queryTable" Target="../queryTables/queryTable120.xml"/><Relationship Id="rId313" Type="http://schemas.openxmlformats.org/officeDocument/2006/relationships/queryTable" Target="../queryTables/queryTable306.xml"/><Relationship Id="rId495" Type="http://schemas.openxmlformats.org/officeDocument/2006/relationships/queryTable" Target="../queryTables/queryTable488.xml"/><Relationship Id="rId10" Type="http://schemas.openxmlformats.org/officeDocument/2006/relationships/queryTable" Target="../queryTables/queryTable3.xml"/><Relationship Id="rId31" Type="http://schemas.openxmlformats.org/officeDocument/2006/relationships/queryTable" Target="../queryTables/queryTable24.xml"/><Relationship Id="rId52" Type="http://schemas.openxmlformats.org/officeDocument/2006/relationships/queryTable" Target="../queryTables/queryTable45.xml"/><Relationship Id="rId73" Type="http://schemas.openxmlformats.org/officeDocument/2006/relationships/queryTable" Target="../queryTables/queryTable66.xml"/><Relationship Id="rId94" Type="http://schemas.openxmlformats.org/officeDocument/2006/relationships/queryTable" Target="../queryTables/queryTable87.xml"/><Relationship Id="rId148" Type="http://schemas.openxmlformats.org/officeDocument/2006/relationships/queryTable" Target="../queryTables/queryTable141.xml"/><Relationship Id="rId169" Type="http://schemas.openxmlformats.org/officeDocument/2006/relationships/queryTable" Target="../queryTables/queryTable162.xml"/><Relationship Id="rId334" Type="http://schemas.openxmlformats.org/officeDocument/2006/relationships/queryTable" Target="../queryTables/queryTable327.xml"/><Relationship Id="rId355" Type="http://schemas.openxmlformats.org/officeDocument/2006/relationships/queryTable" Target="../queryTables/queryTable348.xml"/><Relationship Id="rId376" Type="http://schemas.openxmlformats.org/officeDocument/2006/relationships/queryTable" Target="../queryTables/queryTable369.xml"/><Relationship Id="rId397" Type="http://schemas.openxmlformats.org/officeDocument/2006/relationships/queryTable" Target="../queryTables/queryTable390.xml"/><Relationship Id="rId520" Type="http://schemas.openxmlformats.org/officeDocument/2006/relationships/queryTable" Target="../queryTables/queryTable513.xml"/><Relationship Id="rId4" Type="http://schemas.openxmlformats.org/officeDocument/2006/relationships/ctrlProp" Target="../ctrlProps/ctrlProp1.xml"/><Relationship Id="rId180" Type="http://schemas.openxmlformats.org/officeDocument/2006/relationships/queryTable" Target="../queryTables/queryTable173.xml"/><Relationship Id="rId215" Type="http://schemas.openxmlformats.org/officeDocument/2006/relationships/queryTable" Target="../queryTables/queryTable208.xml"/><Relationship Id="rId236" Type="http://schemas.openxmlformats.org/officeDocument/2006/relationships/queryTable" Target="../queryTables/queryTable229.xml"/><Relationship Id="rId257" Type="http://schemas.openxmlformats.org/officeDocument/2006/relationships/queryTable" Target="../queryTables/queryTable250.xml"/><Relationship Id="rId278" Type="http://schemas.openxmlformats.org/officeDocument/2006/relationships/queryTable" Target="../queryTables/queryTable271.xml"/><Relationship Id="rId401" Type="http://schemas.openxmlformats.org/officeDocument/2006/relationships/queryTable" Target="../queryTables/queryTable394.xml"/><Relationship Id="rId422" Type="http://schemas.openxmlformats.org/officeDocument/2006/relationships/queryTable" Target="../queryTables/queryTable415.xml"/><Relationship Id="rId443" Type="http://schemas.openxmlformats.org/officeDocument/2006/relationships/queryTable" Target="../queryTables/queryTable436.xml"/><Relationship Id="rId464" Type="http://schemas.openxmlformats.org/officeDocument/2006/relationships/queryTable" Target="../queryTables/queryTable457.xml"/><Relationship Id="rId303" Type="http://schemas.openxmlformats.org/officeDocument/2006/relationships/queryTable" Target="../queryTables/queryTable296.xml"/><Relationship Id="rId485" Type="http://schemas.openxmlformats.org/officeDocument/2006/relationships/queryTable" Target="../queryTables/queryTable478.xml"/><Relationship Id="rId42" Type="http://schemas.openxmlformats.org/officeDocument/2006/relationships/queryTable" Target="../queryTables/queryTable35.xml"/><Relationship Id="rId84" Type="http://schemas.openxmlformats.org/officeDocument/2006/relationships/queryTable" Target="../queryTables/queryTable77.xml"/><Relationship Id="rId138" Type="http://schemas.openxmlformats.org/officeDocument/2006/relationships/queryTable" Target="../queryTables/queryTable131.xml"/><Relationship Id="rId345" Type="http://schemas.openxmlformats.org/officeDocument/2006/relationships/queryTable" Target="../queryTables/queryTable338.xml"/><Relationship Id="rId387" Type="http://schemas.openxmlformats.org/officeDocument/2006/relationships/queryTable" Target="../queryTables/queryTable380.xml"/><Relationship Id="rId510" Type="http://schemas.openxmlformats.org/officeDocument/2006/relationships/queryTable" Target="../queryTables/queryTable503.xml"/><Relationship Id="rId191" Type="http://schemas.openxmlformats.org/officeDocument/2006/relationships/queryTable" Target="../queryTables/queryTable184.xml"/><Relationship Id="rId205" Type="http://schemas.openxmlformats.org/officeDocument/2006/relationships/queryTable" Target="../queryTables/queryTable198.xml"/><Relationship Id="rId247" Type="http://schemas.openxmlformats.org/officeDocument/2006/relationships/queryTable" Target="../queryTables/queryTable240.xml"/><Relationship Id="rId412" Type="http://schemas.openxmlformats.org/officeDocument/2006/relationships/queryTable" Target="../queryTables/queryTable405.xml"/><Relationship Id="rId107" Type="http://schemas.openxmlformats.org/officeDocument/2006/relationships/queryTable" Target="../queryTables/queryTable100.xml"/><Relationship Id="rId289" Type="http://schemas.openxmlformats.org/officeDocument/2006/relationships/queryTable" Target="../queryTables/queryTable282.xml"/><Relationship Id="rId454" Type="http://schemas.openxmlformats.org/officeDocument/2006/relationships/queryTable" Target="../queryTables/queryTable447.xml"/><Relationship Id="rId496" Type="http://schemas.openxmlformats.org/officeDocument/2006/relationships/queryTable" Target="../queryTables/queryTable489.xml"/><Relationship Id="rId11" Type="http://schemas.openxmlformats.org/officeDocument/2006/relationships/queryTable" Target="../queryTables/queryTable4.xml"/><Relationship Id="rId53" Type="http://schemas.openxmlformats.org/officeDocument/2006/relationships/queryTable" Target="../queryTables/queryTable46.xml"/><Relationship Id="rId149" Type="http://schemas.openxmlformats.org/officeDocument/2006/relationships/queryTable" Target="../queryTables/queryTable142.xml"/><Relationship Id="rId314" Type="http://schemas.openxmlformats.org/officeDocument/2006/relationships/queryTable" Target="../queryTables/queryTable307.xml"/><Relationship Id="rId356" Type="http://schemas.openxmlformats.org/officeDocument/2006/relationships/queryTable" Target="../queryTables/queryTable349.xml"/><Relationship Id="rId398" Type="http://schemas.openxmlformats.org/officeDocument/2006/relationships/queryTable" Target="../queryTables/queryTable391.xml"/><Relationship Id="rId521" Type="http://schemas.openxmlformats.org/officeDocument/2006/relationships/queryTable" Target="../queryTables/queryTable514.xml"/><Relationship Id="rId95" Type="http://schemas.openxmlformats.org/officeDocument/2006/relationships/queryTable" Target="../queryTables/queryTable88.xml"/><Relationship Id="rId160" Type="http://schemas.openxmlformats.org/officeDocument/2006/relationships/queryTable" Target="../queryTables/queryTable153.xml"/><Relationship Id="rId216" Type="http://schemas.openxmlformats.org/officeDocument/2006/relationships/queryTable" Target="../queryTables/queryTable209.xml"/><Relationship Id="rId423" Type="http://schemas.openxmlformats.org/officeDocument/2006/relationships/queryTable" Target="../queryTables/queryTable416.xml"/><Relationship Id="rId258" Type="http://schemas.openxmlformats.org/officeDocument/2006/relationships/queryTable" Target="../queryTables/queryTable251.xml"/><Relationship Id="rId465" Type="http://schemas.openxmlformats.org/officeDocument/2006/relationships/queryTable" Target="../queryTables/queryTable458.xml"/><Relationship Id="rId22" Type="http://schemas.openxmlformats.org/officeDocument/2006/relationships/queryTable" Target="../queryTables/queryTable15.xml"/><Relationship Id="rId64" Type="http://schemas.openxmlformats.org/officeDocument/2006/relationships/queryTable" Target="../queryTables/queryTable57.xml"/><Relationship Id="rId118" Type="http://schemas.openxmlformats.org/officeDocument/2006/relationships/queryTable" Target="../queryTables/queryTable111.xml"/><Relationship Id="rId325" Type="http://schemas.openxmlformats.org/officeDocument/2006/relationships/queryTable" Target="../queryTables/queryTable318.xml"/><Relationship Id="rId367" Type="http://schemas.openxmlformats.org/officeDocument/2006/relationships/queryTable" Target="../queryTables/queryTable360.xml"/><Relationship Id="rId532" Type="http://schemas.openxmlformats.org/officeDocument/2006/relationships/queryTable" Target="../queryTables/queryTable525.xml"/><Relationship Id="rId171" Type="http://schemas.openxmlformats.org/officeDocument/2006/relationships/queryTable" Target="../queryTables/queryTable164.xml"/><Relationship Id="rId227" Type="http://schemas.openxmlformats.org/officeDocument/2006/relationships/queryTable" Target="../queryTables/queryTable220.xml"/><Relationship Id="rId269" Type="http://schemas.openxmlformats.org/officeDocument/2006/relationships/queryTable" Target="../queryTables/queryTable262.xml"/><Relationship Id="rId434" Type="http://schemas.openxmlformats.org/officeDocument/2006/relationships/queryTable" Target="../queryTables/queryTable427.xml"/><Relationship Id="rId476" Type="http://schemas.openxmlformats.org/officeDocument/2006/relationships/queryTable" Target="../queryTables/queryTable469.xml"/><Relationship Id="rId33" Type="http://schemas.openxmlformats.org/officeDocument/2006/relationships/queryTable" Target="../queryTables/queryTable26.xml"/><Relationship Id="rId129" Type="http://schemas.openxmlformats.org/officeDocument/2006/relationships/queryTable" Target="../queryTables/queryTable122.xml"/><Relationship Id="rId280" Type="http://schemas.openxmlformats.org/officeDocument/2006/relationships/queryTable" Target="../queryTables/queryTable273.xml"/><Relationship Id="rId336" Type="http://schemas.openxmlformats.org/officeDocument/2006/relationships/queryTable" Target="../queryTables/queryTable329.xml"/><Relationship Id="rId501" Type="http://schemas.openxmlformats.org/officeDocument/2006/relationships/queryTable" Target="../queryTables/queryTable494.xml"/><Relationship Id="rId75" Type="http://schemas.openxmlformats.org/officeDocument/2006/relationships/queryTable" Target="../queryTables/queryTable68.xml"/><Relationship Id="rId140" Type="http://schemas.openxmlformats.org/officeDocument/2006/relationships/queryTable" Target="../queryTables/queryTable133.xml"/><Relationship Id="rId182" Type="http://schemas.openxmlformats.org/officeDocument/2006/relationships/queryTable" Target="../queryTables/queryTable175.xml"/><Relationship Id="rId378" Type="http://schemas.openxmlformats.org/officeDocument/2006/relationships/queryTable" Target="../queryTables/queryTable371.xml"/><Relationship Id="rId403" Type="http://schemas.openxmlformats.org/officeDocument/2006/relationships/queryTable" Target="../queryTables/queryTable396.xml"/><Relationship Id="rId6" Type="http://schemas.openxmlformats.org/officeDocument/2006/relationships/ctrlProp" Target="../ctrlProps/ctrlProp3.xml"/><Relationship Id="rId238" Type="http://schemas.openxmlformats.org/officeDocument/2006/relationships/queryTable" Target="../queryTables/queryTable231.xml"/><Relationship Id="rId445" Type="http://schemas.openxmlformats.org/officeDocument/2006/relationships/queryTable" Target="../queryTables/queryTable438.xml"/><Relationship Id="rId487" Type="http://schemas.openxmlformats.org/officeDocument/2006/relationships/queryTable" Target="../queryTables/queryTable480.xml"/><Relationship Id="rId291" Type="http://schemas.openxmlformats.org/officeDocument/2006/relationships/queryTable" Target="../queryTables/queryTable284.xml"/><Relationship Id="rId305" Type="http://schemas.openxmlformats.org/officeDocument/2006/relationships/queryTable" Target="../queryTables/queryTable298.xml"/><Relationship Id="rId347" Type="http://schemas.openxmlformats.org/officeDocument/2006/relationships/queryTable" Target="../queryTables/queryTable340.xml"/><Relationship Id="rId512" Type="http://schemas.openxmlformats.org/officeDocument/2006/relationships/queryTable" Target="../queryTables/queryTable505.xml"/><Relationship Id="rId44" Type="http://schemas.openxmlformats.org/officeDocument/2006/relationships/queryTable" Target="../queryTables/queryTable37.xml"/><Relationship Id="rId86" Type="http://schemas.openxmlformats.org/officeDocument/2006/relationships/queryTable" Target="../queryTables/queryTable79.xml"/><Relationship Id="rId151" Type="http://schemas.openxmlformats.org/officeDocument/2006/relationships/queryTable" Target="../queryTables/queryTable144.xml"/><Relationship Id="rId389" Type="http://schemas.openxmlformats.org/officeDocument/2006/relationships/queryTable" Target="../queryTables/queryTable382.xml"/><Relationship Id="rId193" Type="http://schemas.openxmlformats.org/officeDocument/2006/relationships/queryTable" Target="../queryTables/queryTable186.xml"/><Relationship Id="rId207" Type="http://schemas.openxmlformats.org/officeDocument/2006/relationships/queryTable" Target="../queryTables/queryTable200.xml"/><Relationship Id="rId249" Type="http://schemas.openxmlformats.org/officeDocument/2006/relationships/queryTable" Target="../queryTables/queryTable242.xml"/><Relationship Id="rId414" Type="http://schemas.openxmlformats.org/officeDocument/2006/relationships/queryTable" Target="../queryTables/queryTable407.xml"/><Relationship Id="rId456" Type="http://schemas.openxmlformats.org/officeDocument/2006/relationships/queryTable" Target="../queryTables/queryTable449.xml"/><Relationship Id="rId498" Type="http://schemas.openxmlformats.org/officeDocument/2006/relationships/queryTable" Target="../queryTables/queryTable491.xml"/><Relationship Id="rId13" Type="http://schemas.openxmlformats.org/officeDocument/2006/relationships/queryTable" Target="../queryTables/queryTable6.xml"/><Relationship Id="rId109" Type="http://schemas.openxmlformats.org/officeDocument/2006/relationships/queryTable" Target="../queryTables/queryTable102.xml"/><Relationship Id="rId260" Type="http://schemas.openxmlformats.org/officeDocument/2006/relationships/queryTable" Target="../queryTables/queryTable253.xml"/><Relationship Id="rId316" Type="http://schemas.openxmlformats.org/officeDocument/2006/relationships/queryTable" Target="../queryTables/queryTable309.xml"/><Relationship Id="rId523" Type="http://schemas.openxmlformats.org/officeDocument/2006/relationships/queryTable" Target="../queryTables/queryTable516.xml"/><Relationship Id="rId55" Type="http://schemas.openxmlformats.org/officeDocument/2006/relationships/queryTable" Target="../queryTables/queryTable48.xml"/><Relationship Id="rId97" Type="http://schemas.openxmlformats.org/officeDocument/2006/relationships/queryTable" Target="../queryTables/queryTable90.xml"/><Relationship Id="rId120" Type="http://schemas.openxmlformats.org/officeDocument/2006/relationships/queryTable" Target="../queryTables/queryTable113.xml"/><Relationship Id="rId358" Type="http://schemas.openxmlformats.org/officeDocument/2006/relationships/queryTable" Target="../queryTables/queryTable351.xml"/><Relationship Id="rId162" Type="http://schemas.openxmlformats.org/officeDocument/2006/relationships/queryTable" Target="../queryTables/queryTable155.xml"/><Relationship Id="rId218" Type="http://schemas.openxmlformats.org/officeDocument/2006/relationships/queryTable" Target="../queryTables/queryTable211.xml"/><Relationship Id="rId425" Type="http://schemas.openxmlformats.org/officeDocument/2006/relationships/queryTable" Target="../queryTables/queryTable418.xml"/><Relationship Id="rId467" Type="http://schemas.openxmlformats.org/officeDocument/2006/relationships/queryTable" Target="../queryTables/queryTable460.xml"/><Relationship Id="rId271" Type="http://schemas.openxmlformats.org/officeDocument/2006/relationships/queryTable" Target="../queryTables/queryTable264.xml"/><Relationship Id="rId24" Type="http://schemas.openxmlformats.org/officeDocument/2006/relationships/queryTable" Target="../queryTables/queryTable17.xml"/><Relationship Id="rId66" Type="http://schemas.openxmlformats.org/officeDocument/2006/relationships/queryTable" Target="../queryTables/queryTable59.xml"/><Relationship Id="rId131" Type="http://schemas.openxmlformats.org/officeDocument/2006/relationships/queryTable" Target="../queryTables/queryTable124.xml"/><Relationship Id="rId327" Type="http://schemas.openxmlformats.org/officeDocument/2006/relationships/queryTable" Target="../queryTables/queryTable320.xml"/><Relationship Id="rId369" Type="http://schemas.openxmlformats.org/officeDocument/2006/relationships/queryTable" Target="../queryTables/queryTable362.xml"/><Relationship Id="rId173" Type="http://schemas.openxmlformats.org/officeDocument/2006/relationships/queryTable" Target="../queryTables/queryTable166.xml"/><Relationship Id="rId229" Type="http://schemas.openxmlformats.org/officeDocument/2006/relationships/queryTable" Target="../queryTables/queryTable222.xml"/><Relationship Id="rId380" Type="http://schemas.openxmlformats.org/officeDocument/2006/relationships/queryTable" Target="../queryTables/queryTable373.xml"/><Relationship Id="rId436" Type="http://schemas.openxmlformats.org/officeDocument/2006/relationships/queryTable" Target="../queryTables/queryTable429.xml"/><Relationship Id="rId240" Type="http://schemas.openxmlformats.org/officeDocument/2006/relationships/queryTable" Target="../queryTables/queryTable233.xml"/><Relationship Id="rId478" Type="http://schemas.openxmlformats.org/officeDocument/2006/relationships/queryTable" Target="../queryTables/queryTable471.xml"/><Relationship Id="rId35" Type="http://schemas.openxmlformats.org/officeDocument/2006/relationships/queryTable" Target="../queryTables/queryTable28.xml"/><Relationship Id="rId77" Type="http://schemas.openxmlformats.org/officeDocument/2006/relationships/queryTable" Target="../queryTables/queryTable70.xml"/><Relationship Id="rId100" Type="http://schemas.openxmlformats.org/officeDocument/2006/relationships/queryTable" Target="../queryTables/queryTable93.xml"/><Relationship Id="rId282" Type="http://schemas.openxmlformats.org/officeDocument/2006/relationships/queryTable" Target="../queryTables/queryTable275.xml"/><Relationship Id="rId338" Type="http://schemas.openxmlformats.org/officeDocument/2006/relationships/queryTable" Target="../queryTables/queryTable331.xml"/><Relationship Id="rId503" Type="http://schemas.openxmlformats.org/officeDocument/2006/relationships/queryTable" Target="../queryTables/queryTable496.xml"/><Relationship Id="rId8" Type="http://schemas.openxmlformats.org/officeDocument/2006/relationships/queryTable" Target="../queryTables/queryTable1.xml"/><Relationship Id="rId142" Type="http://schemas.openxmlformats.org/officeDocument/2006/relationships/queryTable" Target="../queryTables/queryTable135.xml"/><Relationship Id="rId184" Type="http://schemas.openxmlformats.org/officeDocument/2006/relationships/queryTable" Target="../queryTables/queryTable177.xml"/><Relationship Id="rId391" Type="http://schemas.openxmlformats.org/officeDocument/2006/relationships/queryTable" Target="../queryTables/queryTable384.xml"/><Relationship Id="rId405" Type="http://schemas.openxmlformats.org/officeDocument/2006/relationships/queryTable" Target="../queryTables/queryTable398.xml"/><Relationship Id="rId447" Type="http://schemas.openxmlformats.org/officeDocument/2006/relationships/queryTable" Target="../queryTables/queryTable4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rgb="FFFFFF00"/>
  </sheetPr>
  <dimension ref="A1:AI173"/>
  <sheetViews>
    <sheetView tabSelected="1" zoomScale="80" zoomScaleNormal="80" workbookViewId="0">
      <pane ySplit="4" topLeftCell="A5" activePane="bottomLeft" state="frozen"/>
      <selection pane="bottomLeft" activeCell="E10" sqref="E10"/>
    </sheetView>
  </sheetViews>
  <sheetFormatPr defaultRowHeight="21" x14ac:dyDescent="0.25"/>
  <cols>
    <col min="1" max="1" width="9.7109375" style="10" customWidth="1"/>
    <col min="2" max="2" width="21" style="10" customWidth="1"/>
    <col min="3" max="3" width="24.5703125" style="10" customWidth="1"/>
    <col min="4" max="4" width="7.85546875" style="10" customWidth="1"/>
    <col min="5" max="5" width="12" style="10" customWidth="1"/>
    <col min="6" max="6" width="12.5703125" style="10" customWidth="1"/>
    <col min="7" max="7" width="1" style="9" customWidth="1"/>
    <col min="8" max="8" width="11.28515625" style="23" customWidth="1"/>
    <col min="9" max="9" width="9" style="25" customWidth="1"/>
    <col min="10" max="10" width="14.7109375" style="10" customWidth="1"/>
    <col min="11" max="11" width="17.42578125" style="32" customWidth="1"/>
    <col min="12" max="12" width="0.85546875" style="10" customWidth="1"/>
    <col min="13" max="13" width="21.85546875" customWidth="1"/>
    <col min="14" max="18" width="9.140625" style="10"/>
    <col min="19" max="19" width="9.140625" style="37"/>
    <col min="20" max="24" width="9.140625" style="10"/>
    <col min="25" max="25" width="14.28515625" style="10" customWidth="1"/>
    <col min="26" max="26" width="32.140625" style="10" customWidth="1"/>
    <col min="27" max="27" width="22.42578125" style="10" customWidth="1"/>
    <col min="28" max="16384" width="9.140625" style="10"/>
  </cols>
  <sheetData>
    <row r="1" spans="1:35" ht="91.5" customHeight="1" x14ac:dyDescent="0.35">
      <c r="A1" s="36" t="str">
        <f>H5</f>
        <v>PRTH</v>
      </c>
      <c r="B1" s="28">
        <f>[1]Race!M461</f>
        <v>12</v>
      </c>
      <c r="C1" s="31" t="s">
        <v>43</v>
      </c>
      <c r="D1" s="28">
        <v>13</v>
      </c>
      <c r="E1" s="13" t="str">
        <f>R4</f>
        <v>09</v>
      </c>
      <c r="F1" s="8"/>
      <c r="G1" s="14"/>
      <c r="H1" s="43"/>
      <c r="I1" s="24"/>
      <c r="J1" s="33">
        <v>1.7499999999999998E-2</v>
      </c>
      <c r="S1" s="37">
        <v>1</v>
      </c>
      <c r="T1" s="41" t="s">
        <v>37</v>
      </c>
      <c r="U1" s="41">
        <f>[1]Race!AA7</f>
        <v>3</v>
      </c>
      <c r="V1" s="42">
        <f>LEN(U1)</f>
        <v>1</v>
      </c>
      <c r="W1" s="42" t="str">
        <f>IF($V$1=1,0&amp;U1,U1)</f>
        <v>03</v>
      </c>
      <c r="Y1" s="10" t="s">
        <v>279</v>
      </c>
      <c r="AI1" s="16"/>
    </row>
    <row r="2" spans="1:35" x14ac:dyDescent="0.35">
      <c r="A2" s="20" t="s">
        <v>20</v>
      </c>
      <c r="B2" s="20" t="s">
        <v>21</v>
      </c>
      <c r="C2" s="29" t="s">
        <v>22</v>
      </c>
      <c r="D2" s="20" t="s">
        <v>23</v>
      </c>
      <c r="E2" s="30" t="s">
        <v>68</v>
      </c>
      <c r="F2" s="8"/>
      <c r="H2" s="59"/>
      <c r="I2" s="60"/>
      <c r="J2" s="44"/>
      <c r="K2" s="45" t="s">
        <v>275</v>
      </c>
      <c r="L2" s="46"/>
      <c r="M2" s="47"/>
      <c r="R2" s="10">
        <f>R3*1</f>
        <v>9</v>
      </c>
      <c r="S2" s="37">
        <v>2</v>
      </c>
      <c r="T2" s="15" t="s">
        <v>38</v>
      </c>
      <c r="Y2" s="10" t="s">
        <v>278</v>
      </c>
    </row>
    <row r="3" spans="1:35" x14ac:dyDescent="0.25">
      <c r="A3" s="1" t="s">
        <v>0</v>
      </c>
      <c r="B3"/>
      <c r="C3"/>
      <c r="D3"/>
      <c r="E3"/>
      <c r="F3"/>
      <c r="H3" s="48"/>
      <c r="I3" s="57"/>
      <c r="J3" s="49" t="s">
        <v>62</v>
      </c>
      <c r="K3" s="50" t="s">
        <v>276</v>
      </c>
      <c r="L3" s="46"/>
      <c r="M3" s="51"/>
      <c r="Q3" t="s">
        <v>300</v>
      </c>
      <c r="R3" s="10" t="str">
        <f>RIGHT(Q3,2)</f>
        <v xml:space="preserve"> 9</v>
      </c>
      <c r="S3" s="37">
        <v>3</v>
      </c>
      <c r="T3" s="15" t="s">
        <v>39</v>
      </c>
      <c r="Y3" s="10" t="s">
        <v>280</v>
      </c>
    </row>
    <row r="4" spans="1:35" ht="22.5" x14ac:dyDescent="0.35">
      <c r="A4" s="2" t="s">
        <v>1</v>
      </c>
      <c r="B4"/>
      <c r="C4"/>
      <c r="D4"/>
      <c r="E4"/>
      <c r="F4"/>
      <c r="H4" s="52" t="s">
        <v>290</v>
      </c>
      <c r="I4" s="58" t="s">
        <v>68</v>
      </c>
      <c r="J4" s="53" t="s">
        <v>61</v>
      </c>
      <c r="K4" s="54" t="s">
        <v>291</v>
      </c>
      <c r="L4" s="55">
        <v>1</v>
      </c>
      <c r="M4" s="56" t="s">
        <v>20</v>
      </c>
      <c r="N4" s="35"/>
      <c r="O4" s="26"/>
      <c r="R4" s="38" t="str">
        <f>VLOOKUP(R2,S1:T12,2,FALSE)</f>
        <v>09</v>
      </c>
      <c r="S4" s="37">
        <v>4</v>
      </c>
      <c r="T4" s="15" t="s">
        <v>40</v>
      </c>
      <c r="Y4" s="10" t="s">
        <v>281</v>
      </c>
    </row>
    <row r="5" spans="1:35" x14ac:dyDescent="0.35">
      <c r="A5" s="3" t="s">
        <v>301</v>
      </c>
      <c r="B5"/>
      <c r="C5"/>
      <c r="D5"/>
      <c r="E5"/>
      <c r="F5"/>
      <c r="H5" s="23" t="s">
        <v>285</v>
      </c>
      <c r="I5" t="str">
        <f t="shared" ref="I5:I67" si="0">RIGHT(N5,LEN(N5)-FIND(" ",N5))</f>
        <v>Race 9</v>
      </c>
      <c r="J5" s="34">
        <v>0.95138888888888884</v>
      </c>
      <c r="K5" s="34">
        <f t="shared" ref="K5:K11" si="1">J5+TIME(0,10,0)</f>
        <v>0.95833333333333326</v>
      </c>
      <c r="M5" t="s">
        <v>73</v>
      </c>
      <c r="N5" t="s">
        <v>138</v>
      </c>
      <c r="R5"/>
      <c r="S5" s="37">
        <v>5</v>
      </c>
      <c r="T5" s="15" t="s">
        <v>41</v>
      </c>
      <c r="Y5" s="10" t="s">
        <v>281</v>
      </c>
    </row>
    <row r="6" spans="1:35" s="12" customFormat="1" ht="23.25" x14ac:dyDescent="0.35">
      <c r="A6" s="1" t="s">
        <v>302</v>
      </c>
      <c r="B6"/>
      <c r="C6"/>
      <c r="D6"/>
      <c r="E6"/>
      <c r="F6"/>
      <c r="G6" s="11"/>
      <c r="H6" s="23" t="s">
        <v>282</v>
      </c>
      <c r="I6" t="str">
        <f t="shared" si="0"/>
        <v>Race 5</v>
      </c>
      <c r="J6" s="34">
        <v>0.95347222222222217</v>
      </c>
      <c r="K6" s="34">
        <f t="shared" si="1"/>
        <v>0.96041666666666659</v>
      </c>
      <c r="L6" s="10"/>
      <c r="M6" t="s">
        <v>88</v>
      </c>
      <c r="N6" t="s">
        <v>140</v>
      </c>
      <c r="O6" s="10"/>
      <c r="P6" s="10"/>
      <c r="Q6" s="10"/>
      <c r="R6"/>
      <c r="S6" s="39">
        <v>6</v>
      </c>
      <c r="T6" s="40" t="s">
        <v>42</v>
      </c>
      <c r="Y6" s="10" t="s">
        <v>280</v>
      </c>
    </row>
    <row r="7" spans="1:35" x14ac:dyDescent="0.35">
      <c r="A7" s="1" t="s">
        <v>2</v>
      </c>
      <c r="B7"/>
      <c r="C7"/>
      <c r="D7"/>
      <c r="E7"/>
      <c r="F7"/>
      <c r="H7" s="23" t="s">
        <v>286</v>
      </c>
      <c r="I7" t="str">
        <f t="shared" si="0"/>
        <v>Race 1</v>
      </c>
      <c r="J7" s="34">
        <v>0.95416666666666661</v>
      </c>
      <c r="K7" s="34">
        <f t="shared" si="1"/>
        <v>0.96111111111111103</v>
      </c>
      <c r="M7" t="s">
        <v>142</v>
      </c>
      <c r="N7" t="s">
        <v>141</v>
      </c>
      <c r="R7"/>
      <c r="S7" s="37">
        <v>7</v>
      </c>
      <c r="T7" s="15" t="s">
        <v>43</v>
      </c>
      <c r="Y7" s="10" t="s">
        <v>277</v>
      </c>
    </row>
    <row r="8" spans="1:35" x14ac:dyDescent="0.35">
      <c r="A8" s="1" t="s">
        <v>3</v>
      </c>
      <c r="B8"/>
      <c r="C8"/>
      <c r="D8"/>
      <c r="E8"/>
      <c r="F8"/>
      <c r="H8" s="23" t="s">
        <v>284</v>
      </c>
      <c r="I8" t="str">
        <f t="shared" si="0"/>
        <v>Race 5</v>
      </c>
      <c r="J8" s="34">
        <v>0.95486111111111116</v>
      </c>
      <c r="K8" s="34">
        <f t="shared" si="1"/>
        <v>0.96180555555555558</v>
      </c>
      <c r="M8" t="s">
        <v>79</v>
      </c>
      <c r="N8" t="s">
        <v>144</v>
      </c>
      <c r="R8"/>
      <c r="S8" s="37">
        <v>8</v>
      </c>
      <c r="T8" s="15" t="s">
        <v>44</v>
      </c>
      <c r="Y8" s="10" t="s">
        <v>283</v>
      </c>
    </row>
    <row r="9" spans="1:35" x14ac:dyDescent="0.35">
      <c r="A9" s="3" t="s">
        <v>4</v>
      </c>
      <c r="B9" s="27">
        <v>47500</v>
      </c>
      <c r="C9" s="3" t="s">
        <v>5</v>
      </c>
      <c r="D9" s="1" t="s">
        <v>292</v>
      </c>
      <c r="E9" s="3" t="s">
        <v>6</v>
      </c>
      <c r="F9" s="1" t="s">
        <v>293</v>
      </c>
      <c r="H9" s="23" t="s">
        <v>277</v>
      </c>
      <c r="I9" t="str">
        <f t="shared" si="0"/>
        <v>Race 6</v>
      </c>
      <c r="J9" s="34">
        <v>0.95833333333333337</v>
      </c>
      <c r="K9" s="34">
        <f t="shared" si="1"/>
        <v>0.96527777777777779</v>
      </c>
      <c r="M9" t="s">
        <v>80</v>
      </c>
      <c r="N9" t="s">
        <v>146</v>
      </c>
      <c r="R9"/>
      <c r="S9" s="37">
        <v>9</v>
      </c>
      <c r="T9" s="15" t="s">
        <v>45</v>
      </c>
      <c r="Y9" s="10" t="s">
        <v>282</v>
      </c>
      <c r="Z9" s="10">
        <v>11</v>
      </c>
    </row>
    <row r="10" spans="1:35" x14ac:dyDescent="0.3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/>
      <c r="H10" s="23" t="s">
        <v>279</v>
      </c>
      <c r="I10" t="str">
        <f t="shared" si="0"/>
        <v>Race 6</v>
      </c>
      <c r="J10" s="34">
        <v>0.95972222222222225</v>
      </c>
      <c r="K10" s="34">
        <f t="shared" si="1"/>
        <v>0.96666666666666667</v>
      </c>
      <c r="M10" t="s">
        <v>78</v>
      </c>
      <c r="N10" t="s">
        <v>148</v>
      </c>
      <c r="R10"/>
      <c r="S10" s="37">
        <v>10</v>
      </c>
      <c r="T10" s="15" t="s">
        <v>46</v>
      </c>
      <c r="Y10" s="10" t="s">
        <v>279</v>
      </c>
    </row>
    <row r="11" spans="1:35" x14ac:dyDescent="0.35">
      <c r="A11" s="3">
        <v>5</v>
      </c>
      <c r="B11" s="1" t="s">
        <v>303</v>
      </c>
      <c r="C11" s="1" t="s">
        <v>304</v>
      </c>
      <c r="D11" s="1">
        <v>5.8</v>
      </c>
      <c r="E11" s="1">
        <v>2.2999999999999998</v>
      </c>
      <c r="F11"/>
      <c r="H11" s="23" t="s">
        <v>283</v>
      </c>
      <c r="I11" t="str">
        <f t="shared" si="0"/>
        <v>Race 6</v>
      </c>
      <c r="J11" s="34">
        <v>0.96319444444444446</v>
      </c>
      <c r="K11" s="34">
        <f t="shared" si="1"/>
        <v>0.97013888888888888</v>
      </c>
      <c r="M11" t="s">
        <v>75</v>
      </c>
      <c r="N11" t="s">
        <v>150</v>
      </c>
      <c r="R11"/>
      <c r="S11" s="37">
        <v>11</v>
      </c>
      <c r="T11" s="10">
        <v>11</v>
      </c>
      <c r="Y11" s="10" t="s">
        <v>288</v>
      </c>
    </row>
    <row r="12" spans="1:35" x14ac:dyDescent="0.35">
      <c r="A12" s="3">
        <v>8</v>
      </c>
      <c r="B12" s="1" t="s">
        <v>305</v>
      </c>
      <c r="C12" s="1" t="s">
        <v>306</v>
      </c>
      <c r="D12" s="1"/>
      <c r="E12" s="1">
        <v>4.2</v>
      </c>
      <c r="F12"/>
      <c r="H12" s="23" t="s">
        <v>278</v>
      </c>
      <c r="I12" t="str">
        <f t="shared" si="0"/>
        <v>Race 7</v>
      </c>
      <c r="J12" s="34">
        <v>0.96527777777777779</v>
      </c>
      <c r="K12" s="34">
        <f t="shared" ref="K12:K75" si="2">J12+TIME(0,10,0)</f>
        <v>0.97222222222222221</v>
      </c>
      <c r="M12" t="s">
        <v>76</v>
      </c>
      <c r="N12" t="s">
        <v>152</v>
      </c>
      <c r="R12"/>
      <c r="S12" s="37">
        <v>12</v>
      </c>
      <c r="T12" s="10">
        <v>12</v>
      </c>
      <c r="Y12" s="10" t="s">
        <v>287</v>
      </c>
    </row>
    <row r="13" spans="1:35" x14ac:dyDescent="0.35">
      <c r="A13" s="3">
        <v>12</v>
      </c>
      <c r="B13" s="1" t="s">
        <v>307</v>
      </c>
      <c r="C13" s="1" t="s">
        <v>308</v>
      </c>
      <c r="D13" s="1"/>
      <c r="E13" s="1">
        <v>4.9000000000000004</v>
      </c>
      <c r="F13"/>
      <c r="H13" s="23" t="s">
        <v>59</v>
      </c>
      <c r="I13" t="str">
        <f t="shared" si="0"/>
        <v>Race 1</v>
      </c>
      <c r="J13" s="34">
        <v>0.96597222222222223</v>
      </c>
      <c r="K13" s="34">
        <f t="shared" si="2"/>
        <v>0.97291666666666665</v>
      </c>
      <c r="M13" t="s">
        <v>155</v>
      </c>
      <c r="N13" t="s">
        <v>154</v>
      </c>
      <c r="R13"/>
      <c r="Y13" s="10" t="s">
        <v>288</v>
      </c>
    </row>
    <row r="14" spans="1:35" x14ac:dyDescent="0.35">
      <c r="A14" s="1"/>
      <c r="B14"/>
      <c r="C14"/>
      <c r="D14"/>
      <c r="E14"/>
      <c r="F14"/>
      <c r="H14" s="23" t="s">
        <v>282</v>
      </c>
      <c r="I14" t="str">
        <f t="shared" si="0"/>
        <v>Race 6</v>
      </c>
      <c r="J14" s="34">
        <v>0.96666666666666667</v>
      </c>
      <c r="K14" s="34">
        <f t="shared" si="2"/>
        <v>0.97361111111111109</v>
      </c>
      <c r="M14" t="s">
        <v>88</v>
      </c>
      <c r="N14" t="s">
        <v>157</v>
      </c>
      <c r="R14"/>
    </row>
    <row r="15" spans="1:35" x14ac:dyDescent="0.35">
      <c r="A15" s="4" t="s">
        <v>12</v>
      </c>
      <c r="B15" s="4" t="s">
        <v>13</v>
      </c>
      <c r="C15" s="4" t="s">
        <v>14</v>
      </c>
      <c r="D15"/>
      <c r="E15"/>
      <c r="F15"/>
      <c r="H15" s="23" t="s">
        <v>286</v>
      </c>
      <c r="I15" t="str">
        <f t="shared" si="0"/>
        <v>Race 2</v>
      </c>
      <c r="J15" s="34">
        <v>0.96944444444444444</v>
      </c>
      <c r="K15" s="34">
        <f t="shared" si="2"/>
        <v>0.97638888888888886</v>
      </c>
      <c r="M15" t="s">
        <v>142</v>
      </c>
      <c r="N15" t="s">
        <v>159</v>
      </c>
      <c r="R15"/>
    </row>
    <row r="16" spans="1:35" x14ac:dyDescent="0.35">
      <c r="A16" s="1" t="s">
        <v>15</v>
      </c>
      <c r="B16" s="1" t="s">
        <v>309</v>
      </c>
      <c r="C16" s="1">
        <v>40.9</v>
      </c>
      <c r="D16"/>
      <c r="E16"/>
      <c r="F16"/>
      <c r="H16" s="23" t="s">
        <v>280</v>
      </c>
      <c r="I16" t="str">
        <f t="shared" si="0"/>
        <v>Race 7</v>
      </c>
      <c r="J16" s="34">
        <v>0.97013888888888899</v>
      </c>
      <c r="K16" s="34">
        <f t="shared" si="2"/>
        <v>0.97708333333333341</v>
      </c>
      <c r="M16" t="s">
        <v>77</v>
      </c>
      <c r="N16" t="s">
        <v>161</v>
      </c>
      <c r="R16"/>
    </row>
    <row r="17" spans="1:25" x14ac:dyDescent="0.35">
      <c r="A17" s="1" t="s">
        <v>19</v>
      </c>
      <c r="B17" s="7">
        <v>0.21402777777777779</v>
      </c>
      <c r="C17" s="1">
        <v>1600.9</v>
      </c>
      <c r="D17"/>
      <c r="E17"/>
      <c r="F17"/>
      <c r="H17" s="23" t="s">
        <v>277</v>
      </c>
      <c r="I17" t="str">
        <f t="shared" si="0"/>
        <v>Race 7</v>
      </c>
      <c r="J17" s="34">
        <v>0.97361111111111109</v>
      </c>
      <c r="K17" s="34">
        <f t="shared" si="2"/>
        <v>0.98055555555555551</v>
      </c>
      <c r="M17" t="s">
        <v>80</v>
      </c>
      <c r="N17" t="s">
        <v>163</v>
      </c>
      <c r="R17"/>
    </row>
    <row r="18" spans="1:25" x14ac:dyDescent="0.35">
      <c r="A18" s="1" t="s">
        <v>16</v>
      </c>
      <c r="B18" s="1" t="s">
        <v>310</v>
      </c>
      <c r="C18" s="1">
        <v>8612</v>
      </c>
      <c r="D18"/>
      <c r="E18"/>
      <c r="F18"/>
      <c r="H18" s="23" t="s">
        <v>284</v>
      </c>
      <c r="I18" t="str">
        <f t="shared" si="0"/>
        <v>Race 6</v>
      </c>
      <c r="J18" s="34">
        <v>0.97569444444444453</v>
      </c>
      <c r="K18" s="34">
        <f t="shared" si="2"/>
        <v>0.98263888888888895</v>
      </c>
      <c r="M18" t="s">
        <v>79</v>
      </c>
      <c r="N18" t="s">
        <v>165</v>
      </c>
      <c r="R18"/>
    </row>
    <row r="19" spans="1:25" x14ac:dyDescent="0.35">
      <c r="A19" s="1" t="s">
        <v>311</v>
      </c>
      <c r="B19" s="61">
        <v>41405</v>
      </c>
      <c r="C19" s="1">
        <v>17.7</v>
      </c>
      <c r="D19"/>
      <c r="E19"/>
      <c r="F19"/>
      <c r="H19" s="23" t="s">
        <v>279</v>
      </c>
      <c r="I19" t="str">
        <f t="shared" si="0"/>
        <v>Race 7</v>
      </c>
      <c r="J19" s="34">
        <v>0.97916666666666663</v>
      </c>
      <c r="K19" s="34">
        <f t="shared" si="2"/>
        <v>0.98611111111111105</v>
      </c>
      <c r="M19" t="s">
        <v>78</v>
      </c>
      <c r="N19" t="s">
        <v>167</v>
      </c>
      <c r="R19"/>
      <c r="Y19" s="17"/>
    </row>
    <row r="20" spans="1:25" x14ac:dyDescent="0.35">
      <c r="A20" s="1" t="s">
        <v>312</v>
      </c>
      <c r="B20" s="61">
        <v>41497</v>
      </c>
      <c r="C20" s="1">
        <v>33.799999999999997</v>
      </c>
      <c r="D20"/>
      <c r="E20"/>
      <c r="F20"/>
      <c r="H20" s="23" t="s">
        <v>286</v>
      </c>
      <c r="I20" t="str">
        <f t="shared" si="0"/>
        <v>Race 3</v>
      </c>
      <c r="J20" s="34">
        <v>0.9819444444444444</v>
      </c>
      <c r="K20" s="34">
        <f t="shared" si="2"/>
        <v>0.98888888888888882</v>
      </c>
      <c r="M20" t="s">
        <v>142</v>
      </c>
      <c r="N20" t="s">
        <v>169</v>
      </c>
      <c r="R20"/>
    </row>
    <row r="21" spans="1:25" x14ac:dyDescent="0.35">
      <c r="A21" s="1" t="s">
        <v>313</v>
      </c>
      <c r="B21" s="62">
        <v>38663</v>
      </c>
      <c r="C21" s="1">
        <v>159.5</v>
      </c>
      <c r="D21"/>
      <c r="E21"/>
      <c r="F21"/>
      <c r="H21" s="23" t="s">
        <v>282</v>
      </c>
      <c r="I21" t="str">
        <f t="shared" si="0"/>
        <v>Race 7</v>
      </c>
      <c r="J21" s="34">
        <v>0.98263888888888884</v>
      </c>
      <c r="K21" s="34">
        <f t="shared" si="2"/>
        <v>0.98958333333333326</v>
      </c>
      <c r="M21" t="s">
        <v>88</v>
      </c>
      <c r="N21" t="s">
        <v>171</v>
      </c>
      <c r="R21"/>
    </row>
    <row r="22" spans="1:25" x14ac:dyDescent="0.35">
      <c r="A22" s="1" t="s">
        <v>314</v>
      </c>
      <c r="B22" s="1" t="s">
        <v>315</v>
      </c>
      <c r="C22" s="1">
        <v>927.3</v>
      </c>
      <c r="D22"/>
      <c r="E22"/>
      <c r="F22"/>
      <c r="H22" s="23" t="s">
        <v>278</v>
      </c>
      <c r="I22" t="str">
        <f t="shared" si="0"/>
        <v>Race 8</v>
      </c>
      <c r="J22" s="34">
        <v>0.98402777777777783</v>
      </c>
      <c r="K22" s="34">
        <f t="shared" si="2"/>
        <v>0.99097222222222225</v>
      </c>
      <c r="M22" t="s">
        <v>76</v>
      </c>
      <c r="N22" t="s">
        <v>172</v>
      </c>
      <c r="R22"/>
    </row>
    <row r="23" spans="1:25" x14ac:dyDescent="0.35">
      <c r="A23" s="1"/>
      <c r="B23"/>
      <c r="C23"/>
      <c r="D23"/>
      <c r="E23"/>
      <c r="F23"/>
      <c r="H23" s="23" t="s">
        <v>277</v>
      </c>
      <c r="I23" t="str">
        <f t="shared" si="0"/>
        <v>Race 8</v>
      </c>
      <c r="J23" s="34">
        <v>0.98749999999999993</v>
      </c>
      <c r="K23" s="34">
        <f t="shared" si="2"/>
        <v>0.99444444444444435</v>
      </c>
      <c r="M23" t="s">
        <v>80</v>
      </c>
      <c r="N23" t="s">
        <v>174</v>
      </c>
      <c r="R23"/>
    </row>
    <row r="24" spans="1:25" x14ac:dyDescent="0.35">
      <c r="A24" s="5" t="s">
        <v>63</v>
      </c>
      <c r="B24"/>
      <c r="C24"/>
      <c r="D24"/>
      <c r="E24"/>
      <c r="F24"/>
      <c r="H24" s="23" t="s">
        <v>59</v>
      </c>
      <c r="I24" t="str">
        <f t="shared" si="0"/>
        <v>Race 2</v>
      </c>
      <c r="J24" s="34">
        <v>0.98888888888888893</v>
      </c>
      <c r="K24" s="34">
        <f t="shared" si="2"/>
        <v>0.99583333333333335</v>
      </c>
      <c r="M24" t="s">
        <v>155</v>
      </c>
      <c r="N24" t="s">
        <v>176</v>
      </c>
      <c r="R24"/>
    </row>
    <row r="25" spans="1:25" x14ac:dyDescent="0.35">
      <c r="A25" s="1" t="s">
        <v>294</v>
      </c>
      <c r="B25"/>
      <c r="C25"/>
      <c r="D25"/>
      <c r="E25"/>
      <c r="F25"/>
      <c r="H25" s="23" t="s">
        <v>283</v>
      </c>
      <c r="I25" t="str">
        <f t="shared" si="0"/>
        <v>Race 7</v>
      </c>
      <c r="J25" s="34">
        <v>0.98958333333333337</v>
      </c>
      <c r="K25" s="34">
        <f t="shared" si="2"/>
        <v>0.99652777777777779</v>
      </c>
      <c r="M25" t="s">
        <v>75</v>
      </c>
      <c r="N25" t="s">
        <v>178</v>
      </c>
      <c r="R25"/>
    </row>
    <row r="26" spans="1:25" x14ac:dyDescent="0.35">
      <c r="A26" s="5" t="s">
        <v>17</v>
      </c>
      <c r="B26"/>
      <c r="C26"/>
      <c r="D26"/>
      <c r="E26"/>
      <c r="F26"/>
      <c r="H26" s="23" t="s">
        <v>280</v>
      </c>
      <c r="I26" t="str">
        <f t="shared" si="0"/>
        <v>Race 8</v>
      </c>
      <c r="J26" s="34">
        <v>0.9916666666666667</v>
      </c>
      <c r="K26" s="34">
        <f t="shared" si="2"/>
        <v>0.99861111111111112</v>
      </c>
      <c r="M26" t="s">
        <v>77</v>
      </c>
      <c r="N26" t="s">
        <v>180</v>
      </c>
      <c r="R26"/>
    </row>
    <row r="27" spans="1:25" x14ac:dyDescent="0.35">
      <c r="A27" s="1" t="s">
        <v>316</v>
      </c>
      <c r="B27"/>
      <c r="C27"/>
      <c r="D27"/>
      <c r="E27"/>
      <c r="F27"/>
      <c r="H27" s="23" t="s">
        <v>286</v>
      </c>
      <c r="I27" t="str">
        <f t="shared" si="0"/>
        <v>Race 4</v>
      </c>
      <c r="J27" s="34">
        <v>0.99375000000000002</v>
      </c>
      <c r="K27" s="34">
        <f t="shared" si="2"/>
        <v>1.0006944444444446</v>
      </c>
      <c r="M27" t="s">
        <v>142</v>
      </c>
      <c r="N27" t="s">
        <v>182</v>
      </c>
      <c r="R27"/>
    </row>
    <row r="28" spans="1:25" x14ac:dyDescent="0.35">
      <c r="A28" s="3" t="s">
        <v>18</v>
      </c>
      <c r="B28"/>
      <c r="C28"/>
      <c r="D28"/>
      <c r="E28"/>
      <c r="F28"/>
      <c r="H28" s="23" t="s">
        <v>282</v>
      </c>
      <c r="I28" t="str">
        <f t="shared" si="0"/>
        <v>Race 8</v>
      </c>
      <c r="J28" s="34">
        <v>0.99444444444444446</v>
      </c>
      <c r="K28" s="34">
        <f t="shared" si="2"/>
        <v>1.0013888888888889</v>
      </c>
      <c r="M28" t="s">
        <v>88</v>
      </c>
      <c r="N28" t="s">
        <v>184</v>
      </c>
    </row>
    <row r="29" spans="1:25" x14ac:dyDescent="0.35">
      <c r="A29" s="6" t="s">
        <v>317</v>
      </c>
      <c r="B29"/>
      <c r="C29"/>
      <c r="D29"/>
      <c r="E29"/>
      <c r="F29"/>
      <c r="H29" s="23" t="s">
        <v>284</v>
      </c>
      <c r="I29" t="str">
        <f t="shared" si="0"/>
        <v>Race 7</v>
      </c>
      <c r="J29" s="34">
        <v>0.99583333333333324</v>
      </c>
      <c r="K29" s="34">
        <f t="shared" si="2"/>
        <v>1.0027777777777778</v>
      </c>
      <c r="M29" t="s">
        <v>79</v>
      </c>
      <c r="N29" t="s">
        <v>185</v>
      </c>
    </row>
    <row r="30" spans="1:25" x14ac:dyDescent="0.35">
      <c r="A30" s="5" t="s">
        <v>318</v>
      </c>
      <c r="B30"/>
      <c r="C30"/>
      <c r="D30"/>
      <c r="E30"/>
      <c r="F30"/>
      <c r="H30" s="23" t="s">
        <v>277</v>
      </c>
      <c r="I30" t="str">
        <f t="shared" si="0"/>
        <v>Race 9</v>
      </c>
      <c r="J30" s="34">
        <v>0.99861111111111101</v>
      </c>
      <c r="K30" s="34">
        <f t="shared" si="2"/>
        <v>1.0055555555555555</v>
      </c>
      <c r="M30" t="s">
        <v>80</v>
      </c>
      <c r="N30" t="s">
        <v>187</v>
      </c>
    </row>
    <row r="31" spans="1:25" x14ac:dyDescent="0.35">
      <c r="A31" s="5" t="s">
        <v>295</v>
      </c>
      <c r="B31"/>
      <c r="C31"/>
      <c r="D31"/>
      <c r="E31"/>
      <c r="F31"/>
      <c r="H31" s="23" t="s">
        <v>279</v>
      </c>
      <c r="I31" t="str">
        <f t="shared" si="0"/>
        <v>Race 8</v>
      </c>
      <c r="J31" s="34">
        <v>0</v>
      </c>
      <c r="K31" s="34">
        <f t="shared" si="2"/>
        <v>6.9444444444444441E-3</v>
      </c>
      <c r="M31" t="s">
        <v>78</v>
      </c>
      <c r="N31" t="s">
        <v>189</v>
      </c>
    </row>
    <row r="32" spans="1:25" x14ac:dyDescent="0.35">
      <c r="A32" s="5" t="s">
        <v>296</v>
      </c>
      <c r="B32"/>
      <c r="C32"/>
      <c r="D32"/>
      <c r="E32"/>
      <c r="F32"/>
      <c r="H32" s="23" t="s">
        <v>287</v>
      </c>
      <c r="I32" t="str">
        <f t="shared" si="0"/>
        <v>Race 1</v>
      </c>
      <c r="J32" s="34">
        <v>3.472222222222222E-3</v>
      </c>
      <c r="K32" s="34">
        <f t="shared" si="2"/>
        <v>1.0416666666666666E-2</v>
      </c>
      <c r="M32" t="s">
        <v>191</v>
      </c>
      <c r="N32" t="s">
        <v>190</v>
      </c>
    </row>
    <row r="33" spans="1:14" x14ac:dyDescent="0.35">
      <c r="A33" s="6" t="s">
        <v>297</v>
      </c>
      <c r="B33"/>
      <c r="C33"/>
      <c r="D33"/>
      <c r="E33"/>
      <c r="F33"/>
      <c r="H33" s="23" t="s">
        <v>278</v>
      </c>
      <c r="I33" t="str">
        <f t="shared" si="0"/>
        <v>Race 9</v>
      </c>
      <c r="J33" s="34">
        <v>4.8611111111111112E-3</v>
      </c>
      <c r="K33" s="34">
        <f t="shared" si="2"/>
        <v>1.1805555555555555E-2</v>
      </c>
      <c r="M33" t="s">
        <v>76</v>
      </c>
      <c r="N33" t="s">
        <v>193</v>
      </c>
    </row>
    <row r="34" spans="1:14" x14ac:dyDescent="0.35">
      <c r="A34" s="5" t="s">
        <v>298</v>
      </c>
      <c r="B34"/>
      <c r="C34"/>
      <c r="D34"/>
      <c r="E34"/>
      <c r="F34"/>
      <c r="H34" s="23" t="s">
        <v>286</v>
      </c>
      <c r="I34" t="str">
        <f t="shared" si="0"/>
        <v>Race 5</v>
      </c>
      <c r="J34" s="34">
        <v>7.6388888888888886E-3</v>
      </c>
      <c r="K34" s="34">
        <f t="shared" si="2"/>
        <v>1.4583333333333334E-2</v>
      </c>
      <c r="M34" t="s">
        <v>142</v>
      </c>
      <c r="N34" t="s">
        <v>49</v>
      </c>
    </row>
    <row r="35" spans="1:14" x14ac:dyDescent="0.35">
      <c r="A35" s="5" t="s">
        <v>299</v>
      </c>
      <c r="B35"/>
      <c r="C35"/>
      <c r="D35"/>
      <c r="E35"/>
      <c r="F35"/>
      <c r="H35" s="23" t="s">
        <v>282</v>
      </c>
      <c r="I35" t="str">
        <f t="shared" si="0"/>
        <v>Race 9</v>
      </c>
      <c r="J35" s="34">
        <v>8.3333333333333332E-3</v>
      </c>
      <c r="K35" s="34">
        <f t="shared" si="2"/>
        <v>1.5277777777777777E-2</v>
      </c>
      <c r="M35" t="s">
        <v>88</v>
      </c>
      <c r="N35" t="s">
        <v>196</v>
      </c>
    </row>
    <row r="36" spans="1:14" x14ac:dyDescent="0.35">
      <c r="A36" s="5" t="s">
        <v>67</v>
      </c>
      <c r="B36"/>
      <c r="C36"/>
      <c r="D36"/>
      <c r="E36"/>
      <c r="F36"/>
      <c r="H36" s="23" t="s">
        <v>59</v>
      </c>
      <c r="I36" t="str">
        <f t="shared" si="0"/>
        <v>Race 3</v>
      </c>
      <c r="J36" s="34">
        <v>1.0416666666666666E-2</v>
      </c>
      <c r="K36" s="34">
        <f t="shared" si="2"/>
        <v>1.7361111111111112E-2</v>
      </c>
      <c r="M36" t="s">
        <v>155</v>
      </c>
      <c r="N36" t="s">
        <v>198</v>
      </c>
    </row>
    <row r="37" spans="1:14" x14ac:dyDescent="0.35">
      <c r="A37" s="6" t="s">
        <v>64</v>
      </c>
      <c r="B37"/>
      <c r="C37"/>
      <c r="D37"/>
      <c r="E37"/>
      <c r="F37"/>
      <c r="H37" s="23" t="s">
        <v>277</v>
      </c>
      <c r="I37" t="str">
        <f t="shared" si="0"/>
        <v>Race 10</v>
      </c>
      <c r="J37" s="34">
        <v>1.3888888888888888E-2</v>
      </c>
      <c r="K37" s="34">
        <f t="shared" si="2"/>
        <v>2.0833333333333332E-2</v>
      </c>
      <c r="M37" t="s">
        <v>80</v>
      </c>
      <c r="N37" t="s">
        <v>200</v>
      </c>
    </row>
    <row r="38" spans="1:14" x14ac:dyDescent="0.35">
      <c r="A38" s="5" t="s">
        <v>65</v>
      </c>
      <c r="B38"/>
      <c r="C38"/>
      <c r="D38"/>
      <c r="E38"/>
      <c r="F38"/>
      <c r="H38" s="23" t="s">
        <v>284</v>
      </c>
      <c r="I38" t="str">
        <f t="shared" si="0"/>
        <v>Race 8</v>
      </c>
      <c r="J38" s="34">
        <v>1.5277777777777777E-2</v>
      </c>
      <c r="K38" s="34">
        <f t="shared" si="2"/>
        <v>2.222222222222222E-2</v>
      </c>
      <c r="M38" t="s">
        <v>79</v>
      </c>
      <c r="N38" t="s">
        <v>202</v>
      </c>
    </row>
    <row r="39" spans="1:14" x14ac:dyDescent="0.35">
      <c r="A39" s="5" t="s">
        <v>66</v>
      </c>
      <c r="B39"/>
      <c r="C39"/>
      <c r="D39"/>
      <c r="E39"/>
      <c r="F39"/>
      <c r="H39" s="23" t="s">
        <v>287</v>
      </c>
      <c r="I39" t="str">
        <f t="shared" si="0"/>
        <v>Race 2</v>
      </c>
      <c r="J39" s="34">
        <v>1.8749999999999999E-2</v>
      </c>
      <c r="K39" s="34">
        <f t="shared" si="2"/>
        <v>2.5694444444444443E-2</v>
      </c>
      <c r="M39" t="s">
        <v>191</v>
      </c>
      <c r="N39" t="s">
        <v>204</v>
      </c>
    </row>
    <row r="40" spans="1:14" x14ac:dyDescent="0.35">
      <c r="A40" s="18" t="s">
        <v>25</v>
      </c>
      <c r="B40" s="8"/>
      <c r="C40" s="8"/>
      <c r="D40" s="8"/>
      <c r="E40" s="8"/>
      <c r="F40" s="8"/>
      <c r="H40" s="23" t="s">
        <v>286</v>
      </c>
      <c r="I40" t="str">
        <f t="shared" si="0"/>
        <v>Race 6</v>
      </c>
      <c r="J40" s="34">
        <v>2.013888888888889E-2</v>
      </c>
      <c r="K40" s="34">
        <f t="shared" si="2"/>
        <v>2.7083333333333334E-2</v>
      </c>
      <c r="M40" t="s">
        <v>142</v>
      </c>
      <c r="N40" t="s">
        <v>52</v>
      </c>
    </row>
    <row r="41" spans="1:14" x14ac:dyDescent="0.35">
      <c r="A41" s="18" t="s">
        <v>26</v>
      </c>
      <c r="B41" s="8"/>
      <c r="C41" s="8"/>
      <c r="D41" s="8"/>
      <c r="E41" s="8"/>
      <c r="F41" s="8"/>
      <c r="H41" s="23" t="s">
        <v>279</v>
      </c>
      <c r="I41" t="str">
        <f t="shared" si="0"/>
        <v>Race 9</v>
      </c>
      <c r="J41" s="34">
        <v>2.0833333333333332E-2</v>
      </c>
      <c r="K41" s="34">
        <f t="shared" si="2"/>
        <v>2.7777777777777776E-2</v>
      </c>
      <c r="M41" t="s">
        <v>78</v>
      </c>
      <c r="N41" t="s">
        <v>207</v>
      </c>
    </row>
    <row r="42" spans="1:14" x14ac:dyDescent="0.35">
      <c r="A42" s="18" t="s">
        <v>27</v>
      </c>
      <c r="B42" s="8"/>
      <c r="C42" s="8"/>
      <c r="D42" s="8"/>
      <c r="E42" s="8"/>
      <c r="F42" s="8"/>
      <c r="H42" s="23" t="s">
        <v>282</v>
      </c>
      <c r="I42" t="str">
        <f t="shared" si="0"/>
        <v>Race 10</v>
      </c>
      <c r="J42" s="34">
        <v>2.4305555555555556E-2</v>
      </c>
      <c r="K42" s="34">
        <f t="shared" si="2"/>
        <v>3.125E-2</v>
      </c>
      <c r="M42" t="s">
        <v>88</v>
      </c>
      <c r="N42" t="s">
        <v>209</v>
      </c>
    </row>
    <row r="43" spans="1:14" x14ac:dyDescent="0.35">
      <c r="A43" s="19" t="s">
        <v>28</v>
      </c>
      <c r="B43" s="8"/>
      <c r="C43" s="8"/>
      <c r="D43" s="8"/>
      <c r="E43" s="8"/>
      <c r="F43" s="8"/>
      <c r="H43" s="23" t="s">
        <v>277</v>
      </c>
      <c r="I43" t="str">
        <f t="shared" si="0"/>
        <v>Race 11</v>
      </c>
      <c r="J43" s="34">
        <v>2.7777777777777776E-2</v>
      </c>
      <c r="K43" s="34">
        <f t="shared" si="2"/>
        <v>3.4722222222222224E-2</v>
      </c>
      <c r="M43" t="s">
        <v>80</v>
      </c>
      <c r="N43" t="s">
        <v>211</v>
      </c>
    </row>
    <row r="44" spans="1:14" x14ac:dyDescent="0.35">
      <c r="A44" s="18" t="s">
        <v>29</v>
      </c>
      <c r="B44" s="8"/>
      <c r="C44" s="8"/>
      <c r="D44" s="8"/>
      <c r="E44" s="8"/>
      <c r="F44" s="8"/>
      <c r="H44" s="23" t="s">
        <v>59</v>
      </c>
      <c r="I44" t="str">
        <f t="shared" si="0"/>
        <v>Race 4</v>
      </c>
      <c r="J44" s="34">
        <v>3.0555555555555555E-2</v>
      </c>
      <c r="K44" s="34">
        <f t="shared" si="2"/>
        <v>3.7499999999999999E-2</v>
      </c>
      <c r="M44" t="s">
        <v>155</v>
      </c>
      <c r="N44" t="s">
        <v>213</v>
      </c>
    </row>
    <row r="45" spans="1:14" x14ac:dyDescent="0.35">
      <c r="A45" s="18" t="s">
        <v>30</v>
      </c>
      <c r="B45" s="8"/>
      <c r="C45" s="8"/>
      <c r="D45" s="8"/>
      <c r="E45" s="8"/>
      <c r="F45" s="8"/>
      <c r="H45" s="23" t="s">
        <v>286</v>
      </c>
      <c r="I45" t="str">
        <f t="shared" si="0"/>
        <v>Race 7</v>
      </c>
      <c r="J45" s="34">
        <v>3.2638888888888891E-2</v>
      </c>
      <c r="K45" s="34">
        <f t="shared" si="2"/>
        <v>3.9583333333333331E-2</v>
      </c>
      <c r="M45" t="s">
        <v>142</v>
      </c>
      <c r="N45" t="s">
        <v>54</v>
      </c>
    </row>
    <row r="46" spans="1:14" x14ac:dyDescent="0.35">
      <c r="A46" s="18" t="s">
        <v>31</v>
      </c>
      <c r="B46" s="8"/>
      <c r="C46" s="8"/>
      <c r="D46" s="8"/>
      <c r="E46" s="8"/>
      <c r="F46" s="8"/>
      <c r="H46" s="23" t="s">
        <v>287</v>
      </c>
      <c r="I46" t="str">
        <f t="shared" si="0"/>
        <v>Race 3</v>
      </c>
      <c r="J46" s="34">
        <v>3.4722222222222224E-2</v>
      </c>
      <c r="K46" s="34">
        <f t="shared" si="2"/>
        <v>4.1666666666666671E-2</v>
      </c>
      <c r="M46" t="s">
        <v>191</v>
      </c>
      <c r="N46" t="s">
        <v>216</v>
      </c>
    </row>
    <row r="47" spans="1:14" x14ac:dyDescent="0.35">
      <c r="A47" s="18" t="s">
        <v>32</v>
      </c>
      <c r="B47" s="8"/>
      <c r="C47" s="8"/>
      <c r="D47" s="8"/>
      <c r="E47" s="8"/>
      <c r="F47" s="8"/>
      <c r="H47" s="23" t="s">
        <v>277</v>
      </c>
      <c r="I47" t="str">
        <f t="shared" si="0"/>
        <v>Race 12</v>
      </c>
      <c r="J47" s="34">
        <v>3.9583333333333331E-2</v>
      </c>
      <c r="K47" s="34">
        <f t="shared" si="2"/>
        <v>4.6527777777777779E-2</v>
      </c>
      <c r="M47" t="s">
        <v>80</v>
      </c>
      <c r="N47" t="s">
        <v>218</v>
      </c>
    </row>
    <row r="48" spans="1:14" x14ac:dyDescent="0.35">
      <c r="A48" s="19" t="s">
        <v>33</v>
      </c>
      <c r="B48" s="8"/>
      <c r="C48" s="8"/>
      <c r="D48" s="8"/>
      <c r="E48" s="8"/>
      <c r="F48" s="8"/>
      <c r="H48" s="23" t="s">
        <v>279</v>
      </c>
      <c r="I48" t="str">
        <f t="shared" si="0"/>
        <v>Race 10</v>
      </c>
      <c r="J48" s="34">
        <v>4.1666666666666664E-2</v>
      </c>
      <c r="K48" s="34">
        <f t="shared" si="2"/>
        <v>4.8611111111111105E-2</v>
      </c>
      <c r="M48" t="s">
        <v>78</v>
      </c>
      <c r="N48" t="s">
        <v>220</v>
      </c>
    </row>
    <row r="49" spans="1:14" x14ac:dyDescent="0.35">
      <c r="A49" s="19" t="s">
        <v>34</v>
      </c>
      <c r="B49" s="8"/>
      <c r="C49" s="8"/>
      <c r="D49" s="8"/>
      <c r="E49" s="8"/>
      <c r="F49" s="8"/>
      <c r="H49" s="23" t="s">
        <v>286</v>
      </c>
      <c r="I49" t="str">
        <f t="shared" si="0"/>
        <v>Race 8</v>
      </c>
      <c r="J49" s="34">
        <v>4.3055555555555562E-2</v>
      </c>
      <c r="K49" s="34">
        <f t="shared" si="2"/>
        <v>0.05</v>
      </c>
      <c r="M49" t="s">
        <v>142</v>
      </c>
      <c r="N49" t="s">
        <v>55</v>
      </c>
    </row>
    <row r="50" spans="1:14" x14ac:dyDescent="0.35">
      <c r="A50" s="18" t="s">
        <v>24</v>
      </c>
      <c r="B50" s="8"/>
      <c r="C50" s="8"/>
      <c r="D50" s="8"/>
      <c r="E50" s="8"/>
      <c r="F50" s="8"/>
      <c r="H50" s="23" t="s">
        <v>287</v>
      </c>
      <c r="I50" t="str">
        <f t="shared" si="0"/>
        <v>Race 4</v>
      </c>
      <c r="J50" s="34">
        <v>4.9999999999999996E-2</v>
      </c>
      <c r="K50" s="34">
        <f t="shared" si="2"/>
        <v>5.6944444444444436E-2</v>
      </c>
      <c r="M50" t="s">
        <v>191</v>
      </c>
      <c r="N50" t="s">
        <v>223</v>
      </c>
    </row>
    <row r="51" spans="1:14" x14ac:dyDescent="0.35">
      <c r="A51" s="18" t="s">
        <v>35</v>
      </c>
      <c r="B51" s="8"/>
      <c r="C51" s="8"/>
      <c r="D51" s="8"/>
      <c r="E51" s="8"/>
      <c r="F51" s="8"/>
      <c r="H51" s="23" t="s">
        <v>59</v>
      </c>
      <c r="I51" t="str">
        <f t="shared" si="0"/>
        <v>Race 5</v>
      </c>
      <c r="J51" s="34">
        <v>5.2083333333333336E-2</v>
      </c>
      <c r="K51" s="34">
        <f t="shared" si="2"/>
        <v>5.9027777777777776E-2</v>
      </c>
      <c r="M51" t="s">
        <v>155</v>
      </c>
      <c r="N51" t="s">
        <v>225</v>
      </c>
    </row>
    <row r="52" spans="1:14" x14ac:dyDescent="0.35">
      <c r="A52" s="18" t="s">
        <v>36</v>
      </c>
      <c r="B52" s="8"/>
      <c r="C52" s="8"/>
      <c r="D52" s="8"/>
      <c r="E52" s="8"/>
      <c r="F52" s="8"/>
      <c r="H52" s="23" t="s">
        <v>288</v>
      </c>
      <c r="I52" t="str">
        <f t="shared" si="0"/>
        <v>Race 1</v>
      </c>
      <c r="J52" s="34">
        <v>5.5555555555555552E-2</v>
      </c>
      <c r="K52" s="34">
        <f t="shared" si="2"/>
        <v>6.25E-2</v>
      </c>
      <c r="M52" t="s">
        <v>53</v>
      </c>
      <c r="N52" t="s">
        <v>227</v>
      </c>
    </row>
    <row r="53" spans="1:14" x14ac:dyDescent="0.35">
      <c r="H53" s="23" t="s">
        <v>286</v>
      </c>
      <c r="I53" t="str">
        <f t="shared" si="0"/>
        <v>Race 9</v>
      </c>
      <c r="J53" s="34">
        <v>5.6944444444444443E-2</v>
      </c>
      <c r="K53" s="34">
        <f t="shared" si="2"/>
        <v>6.3888888888888884E-2</v>
      </c>
      <c r="M53" t="s">
        <v>142</v>
      </c>
      <c r="N53" t="s">
        <v>56</v>
      </c>
    </row>
    <row r="54" spans="1:14" x14ac:dyDescent="0.35">
      <c r="H54" s="23" t="s">
        <v>289</v>
      </c>
      <c r="I54" t="str">
        <f t="shared" si="0"/>
        <v>Race 1</v>
      </c>
      <c r="J54" s="34">
        <v>5.9027777777777783E-2</v>
      </c>
      <c r="K54" s="34">
        <f t="shared" si="2"/>
        <v>6.5972222222222224E-2</v>
      </c>
      <c r="M54" t="s">
        <v>231</v>
      </c>
      <c r="N54" t="s">
        <v>230</v>
      </c>
    </row>
    <row r="55" spans="1:14" x14ac:dyDescent="0.35">
      <c r="H55" s="23" t="s">
        <v>60</v>
      </c>
      <c r="I55" t="str">
        <f t="shared" si="0"/>
        <v>Race 2</v>
      </c>
      <c r="J55" s="34">
        <v>6.25E-2</v>
      </c>
      <c r="K55" s="34">
        <f t="shared" si="2"/>
        <v>6.9444444444444448E-2</v>
      </c>
      <c r="M55" t="s">
        <v>234</v>
      </c>
      <c r="N55" t="s">
        <v>233</v>
      </c>
    </row>
    <row r="56" spans="1:14" x14ac:dyDescent="0.35">
      <c r="H56" s="23" t="s">
        <v>287</v>
      </c>
      <c r="I56" t="str">
        <f t="shared" si="0"/>
        <v>Race 5</v>
      </c>
      <c r="J56" s="34">
        <v>6.3888888888888884E-2</v>
      </c>
      <c r="K56" s="34">
        <f t="shared" si="2"/>
        <v>7.0833333333333331E-2</v>
      </c>
      <c r="M56" t="s">
        <v>191</v>
      </c>
      <c r="N56" t="s">
        <v>236</v>
      </c>
    </row>
    <row r="57" spans="1:14" x14ac:dyDescent="0.35">
      <c r="H57" s="23" t="s">
        <v>286</v>
      </c>
      <c r="I57" t="str">
        <f t="shared" si="0"/>
        <v>Race 10</v>
      </c>
      <c r="J57" s="34">
        <v>6.7361111111111108E-2</v>
      </c>
      <c r="K57" s="34">
        <f t="shared" si="2"/>
        <v>7.4305555555555555E-2</v>
      </c>
      <c r="M57" t="s">
        <v>142</v>
      </c>
      <c r="N57" t="s">
        <v>57</v>
      </c>
    </row>
    <row r="58" spans="1:14" x14ac:dyDescent="0.35">
      <c r="H58" s="23" t="s">
        <v>59</v>
      </c>
      <c r="I58" t="str">
        <f t="shared" si="0"/>
        <v>Race 6</v>
      </c>
      <c r="J58" s="34">
        <v>7.0833333333333331E-2</v>
      </c>
      <c r="K58" s="34">
        <f t="shared" si="2"/>
        <v>7.7777777777777779E-2</v>
      </c>
      <c r="M58" t="s">
        <v>155</v>
      </c>
      <c r="N58" t="s">
        <v>239</v>
      </c>
    </row>
    <row r="59" spans="1:14" x14ac:dyDescent="0.35">
      <c r="H59" s="23" t="s">
        <v>287</v>
      </c>
      <c r="I59" t="str">
        <f t="shared" si="0"/>
        <v>Race 6</v>
      </c>
      <c r="J59" s="34">
        <v>7.4305555555555555E-2</v>
      </c>
      <c r="K59" s="34">
        <f t="shared" si="2"/>
        <v>8.1250000000000003E-2</v>
      </c>
      <c r="M59" t="s">
        <v>191</v>
      </c>
      <c r="N59" t="s">
        <v>241</v>
      </c>
    </row>
    <row r="60" spans="1:14" x14ac:dyDescent="0.35">
      <c r="H60" s="23" t="s">
        <v>288</v>
      </c>
      <c r="I60" t="str">
        <f t="shared" si="0"/>
        <v>Race 2</v>
      </c>
      <c r="J60" s="34">
        <v>7.6388888888888895E-2</v>
      </c>
      <c r="K60" s="34">
        <f t="shared" si="2"/>
        <v>8.3333333333333343E-2</v>
      </c>
      <c r="M60" t="s">
        <v>53</v>
      </c>
      <c r="N60" t="s">
        <v>243</v>
      </c>
    </row>
    <row r="61" spans="1:14" x14ac:dyDescent="0.35">
      <c r="H61" s="23" t="s">
        <v>289</v>
      </c>
      <c r="I61" t="str">
        <f t="shared" si="0"/>
        <v>Race 2</v>
      </c>
      <c r="J61" s="34">
        <v>7.9861111111111105E-2</v>
      </c>
      <c r="K61" s="34">
        <f t="shared" si="2"/>
        <v>8.6805555555555552E-2</v>
      </c>
      <c r="M61" t="s">
        <v>231</v>
      </c>
      <c r="N61" t="s">
        <v>245</v>
      </c>
    </row>
    <row r="62" spans="1:14" x14ac:dyDescent="0.35">
      <c r="H62" s="23" t="s">
        <v>60</v>
      </c>
      <c r="I62" t="str">
        <f t="shared" si="0"/>
        <v>Race 3</v>
      </c>
      <c r="J62" s="34">
        <v>8.3333333333333329E-2</v>
      </c>
      <c r="K62" s="34">
        <f t="shared" si="2"/>
        <v>9.0277777777777776E-2</v>
      </c>
      <c r="M62" t="s">
        <v>234</v>
      </c>
      <c r="N62" t="s">
        <v>247</v>
      </c>
    </row>
    <row r="63" spans="1:14" x14ac:dyDescent="0.35">
      <c r="H63" s="23" t="s">
        <v>287</v>
      </c>
      <c r="I63" t="str">
        <f t="shared" si="0"/>
        <v>Race 7</v>
      </c>
      <c r="J63" s="34">
        <v>8.4722222222222213E-2</v>
      </c>
      <c r="K63" s="34">
        <f t="shared" si="2"/>
        <v>9.166666666666666E-2</v>
      </c>
      <c r="M63" t="s">
        <v>191</v>
      </c>
      <c r="N63" t="s">
        <v>249</v>
      </c>
    </row>
    <row r="64" spans="1:14" x14ac:dyDescent="0.35">
      <c r="H64" s="23" t="s">
        <v>59</v>
      </c>
      <c r="I64" t="str">
        <f t="shared" si="0"/>
        <v>Race 7</v>
      </c>
      <c r="J64" s="34">
        <v>9.1666666666666674E-2</v>
      </c>
      <c r="K64" s="34">
        <f t="shared" si="2"/>
        <v>9.8611111111111122E-2</v>
      </c>
      <c r="M64" t="s">
        <v>155</v>
      </c>
      <c r="N64" t="s">
        <v>251</v>
      </c>
    </row>
    <row r="65" spans="8:14" x14ac:dyDescent="0.35">
      <c r="H65" s="23" t="s">
        <v>287</v>
      </c>
      <c r="I65" t="str">
        <f t="shared" si="0"/>
        <v>Race 8</v>
      </c>
      <c r="J65" s="34">
        <v>9.5138888888888884E-2</v>
      </c>
      <c r="K65" s="34">
        <f t="shared" si="2"/>
        <v>0.10208333333333333</v>
      </c>
      <c r="M65" t="s">
        <v>191</v>
      </c>
      <c r="N65" t="s">
        <v>253</v>
      </c>
    </row>
    <row r="66" spans="8:14" x14ac:dyDescent="0.35">
      <c r="H66" s="23" t="s">
        <v>288</v>
      </c>
      <c r="I66" t="str">
        <f t="shared" si="0"/>
        <v>Race 3</v>
      </c>
      <c r="J66" s="34">
        <v>9.7222222222222224E-2</v>
      </c>
      <c r="K66" s="34">
        <f t="shared" si="2"/>
        <v>0.10416666666666667</v>
      </c>
      <c r="M66" t="s">
        <v>53</v>
      </c>
      <c r="N66" t="s">
        <v>255</v>
      </c>
    </row>
    <row r="67" spans="8:14" x14ac:dyDescent="0.35">
      <c r="H67" s="23" t="s">
        <v>289</v>
      </c>
      <c r="I67" t="str">
        <f t="shared" si="0"/>
        <v>Race 3</v>
      </c>
      <c r="J67" s="34">
        <v>0.10069444444444443</v>
      </c>
      <c r="K67" s="34">
        <f t="shared" si="2"/>
        <v>0.10763888888888888</v>
      </c>
      <c r="M67" t="s">
        <v>231</v>
      </c>
      <c r="N67" t="s">
        <v>257</v>
      </c>
    </row>
    <row r="68" spans="8:14" x14ac:dyDescent="0.35">
      <c r="H68" s="23" t="s">
        <v>60</v>
      </c>
      <c r="I68" t="str">
        <f t="shared" ref="I68:I77" si="3">RIGHT(N68,LEN(N68)-FIND(" ",N68))</f>
        <v>Race 4</v>
      </c>
      <c r="J68" s="34">
        <v>0.10416666666666667</v>
      </c>
      <c r="K68" s="34">
        <f t="shared" si="2"/>
        <v>0.11111111111111112</v>
      </c>
      <c r="M68" t="s">
        <v>234</v>
      </c>
      <c r="N68" t="s">
        <v>47</v>
      </c>
    </row>
    <row r="69" spans="8:14" x14ac:dyDescent="0.35">
      <c r="H69" s="23" t="s">
        <v>287</v>
      </c>
      <c r="I69" t="str">
        <f t="shared" si="3"/>
        <v>Race 9</v>
      </c>
      <c r="J69" s="34">
        <v>0.1125</v>
      </c>
      <c r="K69" s="34">
        <f t="shared" si="2"/>
        <v>0.11944444444444445</v>
      </c>
      <c r="M69" t="s">
        <v>191</v>
      </c>
      <c r="N69" t="s">
        <v>260</v>
      </c>
    </row>
    <row r="70" spans="8:14" x14ac:dyDescent="0.35">
      <c r="H70" s="23" t="s">
        <v>59</v>
      </c>
      <c r="I70" t="str">
        <f t="shared" si="3"/>
        <v>Race 8</v>
      </c>
      <c r="J70" s="34">
        <v>0.11458333333333333</v>
      </c>
      <c r="K70" s="34">
        <f t="shared" si="2"/>
        <v>0.12152777777777778</v>
      </c>
      <c r="M70" t="s">
        <v>155</v>
      </c>
      <c r="N70" t="s">
        <v>262</v>
      </c>
    </row>
    <row r="71" spans="8:14" x14ac:dyDescent="0.35">
      <c r="H71" s="23" t="s">
        <v>288</v>
      </c>
      <c r="I71" t="str">
        <f t="shared" si="3"/>
        <v>Race 4</v>
      </c>
      <c r="J71" s="34">
        <v>0.11805555555555557</v>
      </c>
      <c r="K71" s="34">
        <f t="shared" si="2"/>
        <v>0.125</v>
      </c>
      <c r="M71" t="s">
        <v>53</v>
      </c>
      <c r="N71" t="s">
        <v>48</v>
      </c>
    </row>
    <row r="72" spans="8:14" x14ac:dyDescent="0.35">
      <c r="H72" s="23" t="s">
        <v>287</v>
      </c>
      <c r="I72" t="str">
        <f t="shared" si="3"/>
        <v>Race 10</v>
      </c>
      <c r="J72" s="34">
        <v>0.12291666666666667</v>
      </c>
      <c r="K72" s="34">
        <f t="shared" si="2"/>
        <v>0.12986111111111112</v>
      </c>
      <c r="M72" t="s">
        <v>191</v>
      </c>
      <c r="N72" t="s">
        <v>265</v>
      </c>
    </row>
    <row r="73" spans="8:14" x14ac:dyDescent="0.35">
      <c r="H73" s="23" t="s">
        <v>289</v>
      </c>
      <c r="I73" t="str">
        <f t="shared" si="3"/>
        <v>Race 4</v>
      </c>
      <c r="J73" s="34">
        <v>0.125</v>
      </c>
      <c r="K73" s="34">
        <f t="shared" si="2"/>
        <v>0.13194444444444445</v>
      </c>
      <c r="M73" t="s">
        <v>231</v>
      </c>
      <c r="N73" t="s">
        <v>267</v>
      </c>
    </row>
    <row r="74" spans="8:14" x14ac:dyDescent="0.35">
      <c r="H74" s="23" t="s">
        <v>60</v>
      </c>
      <c r="I74" t="str">
        <f t="shared" si="3"/>
        <v>Race 5</v>
      </c>
      <c r="J74" s="34">
        <v>0.12847222222222224</v>
      </c>
      <c r="K74" s="34">
        <f t="shared" si="2"/>
        <v>0.13541666666666669</v>
      </c>
      <c r="M74" t="s">
        <v>234</v>
      </c>
      <c r="N74" t="s">
        <v>50</v>
      </c>
    </row>
    <row r="75" spans="8:14" x14ac:dyDescent="0.35">
      <c r="H75" s="23" t="s">
        <v>287</v>
      </c>
      <c r="I75" t="str">
        <f t="shared" si="3"/>
        <v>Race 11</v>
      </c>
      <c r="J75" s="34">
        <v>0.13680555555555554</v>
      </c>
      <c r="K75" s="34">
        <f t="shared" si="2"/>
        <v>0.14374999999999999</v>
      </c>
      <c r="M75" t="s">
        <v>191</v>
      </c>
      <c r="N75" t="s">
        <v>270</v>
      </c>
    </row>
    <row r="76" spans="8:14" x14ac:dyDescent="0.35">
      <c r="H76" s="23" t="s">
        <v>288</v>
      </c>
      <c r="I76" t="str">
        <f t="shared" si="3"/>
        <v>Race 5</v>
      </c>
      <c r="J76" s="34">
        <v>0.1423611111111111</v>
      </c>
      <c r="K76" s="34">
        <f t="shared" ref="K76:K77" si="4">J76+TIME(0,10,0)</f>
        <v>0.14930555555555555</v>
      </c>
      <c r="M76" t="s">
        <v>53</v>
      </c>
      <c r="N76" t="s">
        <v>51</v>
      </c>
    </row>
    <row r="77" spans="8:14" x14ac:dyDescent="0.35">
      <c r="H77" s="23" t="s">
        <v>289</v>
      </c>
      <c r="I77" t="str">
        <f t="shared" si="3"/>
        <v>Race 5</v>
      </c>
      <c r="J77" s="34">
        <v>0.14930555555555555</v>
      </c>
      <c r="K77" s="34">
        <f t="shared" si="4"/>
        <v>0.15625</v>
      </c>
      <c r="M77" t="s">
        <v>231</v>
      </c>
      <c r="N77" t="s">
        <v>273</v>
      </c>
    </row>
    <row r="78" spans="8:14" x14ac:dyDescent="0.25">
      <c r="I78"/>
      <c r="N78"/>
    </row>
    <row r="79" spans="8:14" x14ac:dyDescent="0.25">
      <c r="I79"/>
      <c r="N79"/>
    </row>
    <row r="80" spans="8:14" x14ac:dyDescent="0.25">
      <c r="I80"/>
      <c r="N80"/>
    </row>
    <row r="81" spans="9:14" x14ac:dyDescent="0.25">
      <c r="I81"/>
      <c r="N81"/>
    </row>
    <row r="82" spans="9:14" x14ac:dyDescent="0.25">
      <c r="I82"/>
      <c r="N82"/>
    </row>
    <row r="83" spans="9:14" x14ac:dyDescent="0.25">
      <c r="I83"/>
      <c r="N83"/>
    </row>
    <row r="84" spans="9:14" x14ac:dyDescent="0.25">
      <c r="I84"/>
      <c r="N84"/>
    </row>
    <row r="85" spans="9:14" x14ac:dyDescent="0.25">
      <c r="I85"/>
      <c r="N85"/>
    </row>
    <row r="86" spans="9:14" x14ac:dyDescent="0.25">
      <c r="I86"/>
      <c r="N86"/>
    </row>
    <row r="87" spans="9:14" x14ac:dyDescent="0.25">
      <c r="I87"/>
      <c r="N87"/>
    </row>
    <row r="88" spans="9:14" x14ac:dyDescent="0.25">
      <c r="I88"/>
      <c r="N88"/>
    </row>
    <row r="89" spans="9:14" x14ac:dyDescent="0.25">
      <c r="I89"/>
      <c r="N89"/>
    </row>
    <row r="90" spans="9:14" x14ac:dyDescent="0.25">
      <c r="I90"/>
      <c r="N90"/>
    </row>
    <row r="91" spans="9:14" x14ac:dyDescent="0.25">
      <c r="I91"/>
      <c r="N91"/>
    </row>
    <row r="92" spans="9:14" x14ac:dyDescent="0.25">
      <c r="I92"/>
      <c r="N92"/>
    </row>
    <row r="93" spans="9:14" x14ac:dyDescent="0.25">
      <c r="I93"/>
      <c r="N93"/>
    </row>
    <row r="94" spans="9:14" x14ac:dyDescent="0.25">
      <c r="I94"/>
      <c r="N94"/>
    </row>
    <row r="95" spans="9:14" x14ac:dyDescent="0.25">
      <c r="I95"/>
      <c r="N95"/>
    </row>
    <row r="96" spans="9:14" x14ac:dyDescent="0.25">
      <c r="I96"/>
      <c r="N96"/>
    </row>
    <row r="97" spans="9:14" x14ac:dyDescent="0.25">
      <c r="I97"/>
      <c r="N97"/>
    </row>
    <row r="98" spans="9:14" x14ac:dyDescent="0.25">
      <c r="I98"/>
      <c r="N98"/>
    </row>
    <row r="99" spans="9:14" x14ac:dyDescent="0.25">
      <c r="I99"/>
      <c r="N99"/>
    </row>
    <row r="100" spans="9:14" x14ac:dyDescent="0.25">
      <c r="I100"/>
      <c r="N100"/>
    </row>
    <row r="101" spans="9:14" x14ac:dyDescent="0.25">
      <c r="I101"/>
      <c r="N101"/>
    </row>
    <row r="102" spans="9:14" x14ac:dyDescent="0.25">
      <c r="I102"/>
      <c r="N102"/>
    </row>
    <row r="103" spans="9:14" x14ac:dyDescent="0.25">
      <c r="I103"/>
      <c r="N103"/>
    </row>
    <row r="104" spans="9:14" x14ac:dyDescent="0.25">
      <c r="I104"/>
      <c r="N104"/>
    </row>
    <row r="105" spans="9:14" x14ac:dyDescent="0.25">
      <c r="I105"/>
      <c r="N105"/>
    </row>
    <row r="106" spans="9:14" x14ac:dyDescent="0.25">
      <c r="I106"/>
      <c r="N106"/>
    </row>
    <row r="107" spans="9:14" x14ac:dyDescent="0.25">
      <c r="I107"/>
      <c r="N107"/>
    </row>
    <row r="108" spans="9:14" x14ac:dyDescent="0.25">
      <c r="I108"/>
      <c r="N108"/>
    </row>
    <row r="109" spans="9:14" x14ac:dyDescent="0.25">
      <c r="I109"/>
      <c r="N109"/>
    </row>
    <row r="110" spans="9:14" x14ac:dyDescent="0.25">
      <c r="I110"/>
      <c r="N110"/>
    </row>
    <row r="111" spans="9:14" x14ac:dyDescent="0.25">
      <c r="I111"/>
      <c r="N111"/>
    </row>
    <row r="112" spans="9:14" x14ac:dyDescent="0.25">
      <c r="I112"/>
      <c r="N112"/>
    </row>
    <row r="113" spans="9:14" x14ac:dyDescent="0.25">
      <c r="I113"/>
      <c r="N113"/>
    </row>
    <row r="114" spans="9:14" x14ac:dyDescent="0.25">
      <c r="I114"/>
      <c r="N114"/>
    </row>
    <row r="115" spans="9:14" x14ac:dyDescent="0.25">
      <c r="I115"/>
      <c r="N115"/>
    </row>
    <row r="116" spans="9:14" x14ac:dyDescent="0.25">
      <c r="I116"/>
      <c r="N116"/>
    </row>
    <row r="117" spans="9:14" x14ac:dyDescent="0.25">
      <c r="I117"/>
      <c r="N117"/>
    </row>
    <row r="118" spans="9:14" x14ac:dyDescent="0.25">
      <c r="I118"/>
      <c r="N118"/>
    </row>
    <row r="119" spans="9:14" x14ac:dyDescent="0.25">
      <c r="I119"/>
      <c r="N119"/>
    </row>
    <row r="120" spans="9:14" x14ac:dyDescent="0.25">
      <c r="I120"/>
      <c r="N120"/>
    </row>
    <row r="121" spans="9:14" x14ac:dyDescent="0.25">
      <c r="I121"/>
      <c r="N121"/>
    </row>
    <row r="122" spans="9:14" x14ac:dyDescent="0.25">
      <c r="I122"/>
      <c r="N122"/>
    </row>
    <row r="123" spans="9:14" x14ac:dyDescent="0.25">
      <c r="I123"/>
      <c r="N123"/>
    </row>
    <row r="124" spans="9:14" x14ac:dyDescent="0.25">
      <c r="I124"/>
      <c r="N124"/>
    </row>
    <row r="125" spans="9:14" x14ac:dyDescent="0.25">
      <c r="I125"/>
      <c r="N125"/>
    </row>
    <row r="126" spans="9:14" x14ac:dyDescent="0.25">
      <c r="I126"/>
      <c r="N126"/>
    </row>
    <row r="127" spans="9:14" x14ac:dyDescent="0.25">
      <c r="I127"/>
      <c r="N127"/>
    </row>
    <row r="128" spans="9:14" x14ac:dyDescent="0.25">
      <c r="I128"/>
      <c r="N128"/>
    </row>
    <row r="129" spans="9:14" x14ac:dyDescent="0.25">
      <c r="I129"/>
      <c r="N129"/>
    </row>
    <row r="130" spans="9:14" x14ac:dyDescent="0.25">
      <c r="I130"/>
      <c r="N130"/>
    </row>
    <row r="131" spans="9:14" x14ac:dyDescent="0.25">
      <c r="I131"/>
      <c r="N131"/>
    </row>
    <row r="132" spans="9:14" x14ac:dyDescent="0.25">
      <c r="I132"/>
      <c r="N132"/>
    </row>
    <row r="133" spans="9:14" x14ac:dyDescent="0.25">
      <c r="I133"/>
      <c r="N133"/>
    </row>
    <row r="134" spans="9:14" x14ac:dyDescent="0.25">
      <c r="I134"/>
      <c r="N134"/>
    </row>
    <row r="135" spans="9:14" x14ac:dyDescent="0.25">
      <c r="I135"/>
      <c r="N135"/>
    </row>
    <row r="136" spans="9:14" x14ac:dyDescent="0.25">
      <c r="I136"/>
      <c r="N136"/>
    </row>
    <row r="137" spans="9:14" x14ac:dyDescent="0.25">
      <c r="I137"/>
      <c r="N137"/>
    </row>
    <row r="138" spans="9:14" x14ac:dyDescent="0.25">
      <c r="I138"/>
      <c r="N138"/>
    </row>
    <row r="139" spans="9:14" x14ac:dyDescent="0.25">
      <c r="I139"/>
      <c r="N139"/>
    </row>
    <row r="140" spans="9:14" x14ac:dyDescent="0.25">
      <c r="I140"/>
      <c r="N140"/>
    </row>
    <row r="141" spans="9:14" x14ac:dyDescent="0.25">
      <c r="I141"/>
      <c r="N141"/>
    </row>
    <row r="142" spans="9:14" x14ac:dyDescent="0.25">
      <c r="I142"/>
      <c r="N142"/>
    </row>
    <row r="143" spans="9:14" x14ac:dyDescent="0.25">
      <c r="I143"/>
      <c r="N143"/>
    </row>
    <row r="144" spans="9:14" x14ac:dyDescent="0.25">
      <c r="I144"/>
      <c r="N144"/>
    </row>
    <row r="145" spans="9:14" x14ac:dyDescent="0.25">
      <c r="I145"/>
      <c r="N145"/>
    </row>
    <row r="146" spans="9:14" x14ac:dyDescent="0.25">
      <c r="I146"/>
      <c r="N146"/>
    </row>
    <row r="147" spans="9:14" x14ac:dyDescent="0.25">
      <c r="I147"/>
      <c r="N147"/>
    </row>
    <row r="148" spans="9:14" x14ac:dyDescent="0.25">
      <c r="I148"/>
      <c r="N148"/>
    </row>
    <row r="149" spans="9:14" x14ac:dyDescent="0.25">
      <c r="I149"/>
      <c r="N149"/>
    </row>
    <row r="150" spans="9:14" x14ac:dyDescent="0.25">
      <c r="I150"/>
      <c r="N150"/>
    </row>
    <row r="151" spans="9:14" x14ac:dyDescent="0.25">
      <c r="I151"/>
      <c r="N151"/>
    </row>
    <row r="152" spans="9:14" x14ac:dyDescent="0.25">
      <c r="I152"/>
      <c r="N152"/>
    </row>
    <row r="153" spans="9:14" x14ac:dyDescent="0.25">
      <c r="I153"/>
      <c r="N153"/>
    </row>
    <row r="154" spans="9:14" x14ac:dyDescent="0.25">
      <c r="I154"/>
      <c r="N154"/>
    </row>
    <row r="155" spans="9:14" x14ac:dyDescent="0.25">
      <c r="I155"/>
      <c r="N155"/>
    </row>
    <row r="156" spans="9:14" x14ac:dyDescent="0.25">
      <c r="I156"/>
      <c r="N156"/>
    </row>
    <row r="157" spans="9:14" x14ac:dyDescent="0.25">
      <c r="I157"/>
      <c r="N157"/>
    </row>
    <row r="158" spans="9:14" x14ac:dyDescent="0.25">
      <c r="I158"/>
      <c r="N158"/>
    </row>
    <row r="159" spans="9:14" x14ac:dyDescent="0.25">
      <c r="I159"/>
      <c r="N159"/>
    </row>
    <row r="160" spans="9:14" x14ac:dyDescent="0.25">
      <c r="I160"/>
      <c r="N160"/>
    </row>
    <row r="161" spans="9:14" x14ac:dyDescent="0.25">
      <c r="I161"/>
      <c r="N161"/>
    </row>
    <row r="162" spans="9:14" x14ac:dyDescent="0.25">
      <c r="I162"/>
      <c r="N162"/>
    </row>
    <row r="163" spans="9:14" x14ac:dyDescent="0.25">
      <c r="I163"/>
      <c r="N163"/>
    </row>
    <row r="164" spans="9:14" x14ac:dyDescent="0.25">
      <c r="I164"/>
      <c r="N164"/>
    </row>
    <row r="165" spans="9:14" x14ac:dyDescent="0.25">
      <c r="I165"/>
      <c r="N165"/>
    </row>
    <row r="166" spans="9:14" x14ac:dyDescent="0.25">
      <c r="I166"/>
      <c r="N166"/>
    </row>
    <row r="167" spans="9:14" x14ac:dyDescent="0.25">
      <c r="I167"/>
      <c r="N167"/>
    </row>
    <row r="168" spans="9:14" x14ac:dyDescent="0.25">
      <c r="I168"/>
      <c r="N168"/>
    </row>
    <row r="169" spans="9:14" x14ac:dyDescent="0.25">
      <c r="I169"/>
      <c r="N169"/>
    </row>
    <row r="170" spans="9:14" x14ac:dyDescent="0.25">
      <c r="I170"/>
      <c r="N170"/>
    </row>
    <row r="171" spans="9:14" x14ac:dyDescent="0.25">
      <c r="I171"/>
      <c r="N171"/>
    </row>
    <row r="172" spans="9:14" x14ac:dyDescent="0.25">
      <c r="I172"/>
      <c r="N172"/>
    </row>
    <row r="173" spans="9:14" x14ac:dyDescent="0.25">
      <c r="I173"/>
      <c r="N173"/>
    </row>
  </sheetData>
  <autoFilter ref="H4:M173"/>
  <dataValidations count="2">
    <dataValidation type="list" allowBlank="1" showInputMessage="1" showErrorMessage="1" sqref="A1">
      <formula1>$Y$1:$Y$13</formula1>
    </dataValidation>
    <dataValidation type="list" allowBlank="1" showInputMessage="1" showErrorMessage="1" sqref="E1">
      <formula1>$T$1:$T$12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Button 12">
              <controlPr defaultSize="0" print="0" autoFill="0" autoPict="0" macro="[0]!CallResults">
                <anchor moveWithCells="1" sizeWithCells="1">
                  <from>
                    <xdr:col>1</xdr:col>
                    <xdr:colOff>1104900</xdr:colOff>
                    <xdr:row>0</xdr:row>
                    <xdr:rowOff>409575</xdr:rowOff>
                  </from>
                  <to>
                    <xdr:col>2</xdr:col>
                    <xdr:colOff>609600</xdr:colOff>
                    <xdr:row>0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Button 15">
              <controlPr locked="0" defaultSize="0" print="0" autoFill="0" autoPict="0" macro="[0]!Recalc">
                <anchor moveWithCells="1" sizeWithCells="1">
                  <from>
                    <xdr:col>12</xdr:col>
                    <xdr:colOff>142875</xdr:colOff>
                    <xdr:row>0</xdr:row>
                    <xdr:rowOff>57150</xdr:rowOff>
                  </from>
                  <to>
                    <xdr:col>12</xdr:col>
                    <xdr:colOff>1181100</xdr:colOff>
                    <xdr:row>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Button 16">
              <controlPr locked="0" defaultSize="0" print="0" autoFill="0" autoPict="0" macro="[0]!Disable">
                <anchor moveWithCells="1" sizeWithCells="1">
                  <from>
                    <xdr:col>12</xdr:col>
                    <xdr:colOff>142875</xdr:colOff>
                    <xdr:row>0</xdr:row>
                    <xdr:rowOff>342900</xdr:rowOff>
                  </from>
                  <to>
                    <xdr:col>12</xdr:col>
                    <xdr:colOff>1162050</xdr:colOff>
                    <xdr:row>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Button 19">
              <controlPr locked="0" defaultSize="0" print="0" autoFill="0" autoPict="0" macro="[0]!DeleRow">
                <anchor moveWithCells="1" sizeWithCells="1">
                  <from>
                    <xdr:col>9</xdr:col>
                    <xdr:colOff>0</xdr:colOff>
                    <xdr:row>0</xdr:row>
                    <xdr:rowOff>542925</xdr:rowOff>
                  </from>
                  <to>
                    <xdr:col>10</xdr:col>
                    <xdr:colOff>0</xdr:colOff>
                    <xdr:row>0</xdr:row>
                    <xdr:rowOff>1114425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3"/>
  <sheetViews>
    <sheetView workbookViewId="0">
      <selection activeCell="B6" sqref="B6:B103"/>
    </sheetView>
  </sheetViews>
  <sheetFormatPr defaultRowHeight="15" x14ac:dyDescent="0.25"/>
  <cols>
    <col min="1" max="1" width="13.85546875" style="21" bestFit="1" customWidth="1"/>
    <col min="2" max="2" width="13.7109375" bestFit="1" customWidth="1"/>
    <col min="4" max="4" width="40.42578125" bestFit="1" customWidth="1"/>
  </cols>
  <sheetData>
    <row r="1" spans="1:9" x14ac:dyDescent="0.25">
      <c r="A1" s="22">
        <f ca="1">NOW()</f>
        <v>41616.017622916668</v>
      </c>
      <c r="B1" t="s">
        <v>58</v>
      </c>
    </row>
    <row r="2" spans="1:9" x14ac:dyDescent="0.25">
      <c r="A2"/>
    </row>
    <row r="3" spans="1:9" x14ac:dyDescent="0.25">
      <c r="A3" s="21">
        <v>0.88888888888888884</v>
      </c>
      <c r="B3" t="s">
        <v>81</v>
      </c>
      <c r="D3" t="s">
        <v>79</v>
      </c>
      <c r="E3" t="s">
        <v>82</v>
      </c>
    </row>
    <row r="4" spans="1:9" x14ac:dyDescent="0.25">
      <c r="A4" s="21">
        <v>0.89027777777777783</v>
      </c>
      <c r="B4" t="s">
        <v>83</v>
      </c>
      <c r="D4" t="s">
        <v>74</v>
      </c>
      <c r="E4" t="s">
        <v>84</v>
      </c>
      <c r="F4" t="s">
        <v>69</v>
      </c>
      <c r="G4" t="s">
        <v>71</v>
      </c>
      <c r="I4" t="s">
        <v>72</v>
      </c>
    </row>
    <row r="5" spans="1:9" x14ac:dyDescent="0.25">
      <c r="A5" s="21">
        <v>0.89236111111111116</v>
      </c>
      <c r="B5" t="s">
        <v>85</v>
      </c>
      <c r="D5" t="s">
        <v>73</v>
      </c>
      <c r="E5" t="s">
        <v>86</v>
      </c>
      <c r="F5" t="s">
        <v>69</v>
      </c>
      <c r="H5" t="s">
        <v>70</v>
      </c>
    </row>
    <row r="6" spans="1:9" x14ac:dyDescent="0.25">
      <c r="A6" s="21">
        <v>0.89444444444444438</v>
      </c>
      <c r="B6" t="s">
        <v>87</v>
      </c>
      <c r="D6" t="s">
        <v>88</v>
      </c>
      <c r="E6" t="s">
        <v>89</v>
      </c>
      <c r="G6" t="s">
        <v>71</v>
      </c>
    </row>
    <row r="7" spans="1:9" x14ac:dyDescent="0.25">
      <c r="A7" s="21">
        <v>0.89583333333333337</v>
      </c>
      <c r="B7" t="s">
        <v>90</v>
      </c>
      <c r="D7" t="s">
        <v>78</v>
      </c>
      <c r="E7" t="s">
        <v>91</v>
      </c>
      <c r="G7" t="s">
        <v>71</v>
      </c>
    </row>
    <row r="8" spans="1:9" x14ac:dyDescent="0.25">
      <c r="A8" s="21">
        <v>0.89930555555555547</v>
      </c>
      <c r="B8" t="s">
        <v>92</v>
      </c>
      <c r="D8" t="s">
        <v>80</v>
      </c>
      <c r="E8" t="s">
        <v>93</v>
      </c>
    </row>
    <row r="9" spans="1:9" x14ac:dyDescent="0.25">
      <c r="A9" s="21">
        <v>0.90069444444444446</v>
      </c>
      <c r="B9" t="s">
        <v>94</v>
      </c>
      <c r="D9" t="s">
        <v>76</v>
      </c>
      <c r="E9" t="s">
        <v>95</v>
      </c>
      <c r="I9" t="s">
        <v>72</v>
      </c>
    </row>
    <row r="10" spans="1:9" x14ac:dyDescent="0.25">
      <c r="A10" s="21">
        <v>0.90277777777777779</v>
      </c>
      <c r="B10" t="s">
        <v>96</v>
      </c>
      <c r="D10" t="s">
        <v>74</v>
      </c>
      <c r="E10" t="s">
        <v>97</v>
      </c>
      <c r="F10" t="s">
        <v>69</v>
      </c>
      <c r="H10" t="s">
        <v>70</v>
      </c>
    </row>
    <row r="11" spans="1:9" x14ac:dyDescent="0.25">
      <c r="A11" s="21">
        <v>0.90416666666666667</v>
      </c>
      <c r="B11" t="s">
        <v>98</v>
      </c>
      <c r="D11" t="s">
        <v>77</v>
      </c>
      <c r="E11" t="s">
        <v>99</v>
      </c>
      <c r="I11" t="s">
        <v>72</v>
      </c>
    </row>
    <row r="12" spans="1:9" x14ac:dyDescent="0.25">
      <c r="A12" s="21">
        <v>0.90763888888888899</v>
      </c>
      <c r="B12" t="s">
        <v>100</v>
      </c>
      <c r="D12" t="s">
        <v>88</v>
      </c>
      <c r="E12" t="s">
        <v>101</v>
      </c>
    </row>
    <row r="13" spans="1:9" x14ac:dyDescent="0.25">
      <c r="A13" s="21">
        <v>0.90972222222222221</v>
      </c>
      <c r="B13" t="s">
        <v>102</v>
      </c>
      <c r="D13" t="s">
        <v>75</v>
      </c>
      <c r="E13" t="s">
        <v>103</v>
      </c>
      <c r="I13" t="s">
        <v>72</v>
      </c>
    </row>
    <row r="14" spans="1:9" x14ac:dyDescent="0.25">
      <c r="A14" s="21">
        <v>0.91249999999999998</v>
      </c>
      <c r="B14" t="s">
        <v>104</v>
      </c>
      <c r="D14" t="s">
        <v>79</v>
      </c>
      <c r="E14" t="s">
        <v>105</v>
      </c>
    </row>
    <row r="15" spans="1:9" x14ac:dyDescent="0.25">
      <c r="A15" s="21">
        <v>0.91527777777777775</v>
      </c>
      <c r="B15" t="s">
        <v>106</v>
      </c>
      <c r="D15" t="s">
        <v>74</v>
      </c>
      <c r="E15" t="s">
        <v>107</v>
      </c>
      <c r="F15" t="s">
        <v>69</v>
      </c>
      <c r="G15" t="s">
        <v>71</v>
      </c>
    </row>
    <row r="16" spans="1:9" x14ac:dyDescent="0.25">
      <c r="A16" s="21">
        <v>0.9159722222222223</v>
      </c>
      <c r="B16" t="s">
        <v>108</v>
      </c>
      <c r="D16" t="s">
        <v>80</v>
      </c>
      <c r="E16" t="s">
        <v>109</v>
      </c>
    </row>
    <row r="17" spans="1:9" x14ac:dyDescent="0.25">
      <c r="A17" s="21">
        <v>0.91805555555555562</v>
      </c>
      <c r="B17" t="s">
        <v>110</v>
      </c>
      <c r="D17" t="s">
        <v>78</v>
      </c>
      <c r="E17" t="s">
        <v>111</v>
      </c>
      <c r="I17" t="s">
        <v>72</v>
      </c>
    </row>
    <row r="18" spans="1:9" x14ac:dyDescent="0.25">
      <c r="A18" s="21">
        <v>0.92152777777777783</v>
      </c>
      <c r="B18" t="s">
        <v>112</v>
      </c>
      <c r="D18" t="s">
        <v>88</v>
      </c>
      <c r="E18" t="s">
        <v>113</v>
      </c>
    </row>
    <row r="19" spans="1:9" x14ac:dyDescent="0.25">
      <c r="A19" s="21">
        <v>0.92361111111111116</v>
      </c>
      <c r="B19" t="s">
        <v>114</v>
      </c>
      <c r="D19" t="s">
        <v>73</v>
      </c>
      <c r="E19" t="s">
        <v>115</v>
      </c>
      <c r="F19" t="s">
        <v>69</v>
      </c>
      <c r="G19" t="s">
        <v>71</v>
      </c>
    </row>
    <row r="20" spans="1:9" x14ac:dyDescent="0.25">
      <c r="A20" s="21">
        <v>0.92569444444444438</v>
      </c>
      <c r="B20" t="s">
        <v>116</v>
      </c>
      <c r="D20" t="s">
        <v>76</v>
      </c>
      <c r="E20" t="s">
        <v>117</v>
      </c>
    </row>
    <row r="21" spans="1:9" x14ac:dyDescent="0.25">
      <c r="A21" s="21">
        <v>0.92708333333333337</v>
      </c>
      <c r="B21" t="s">
        <v>118</v>
      </c>
      <c r="D21" t="s">
        <v>74</v>
      </c>
      <c r="E21" t="s">
        <v>119</v>
      </c>
      <c r="F21" t="s">
        <v>69</v>
      </c>
    </row>
    <row r="22" spans="1:9" x14ac:dyDescent="0.25">
      <c r="A22" s="21">
        <v>0.9291666666666667</v>
      </c>
      <c r="B22" t="s">
        <v>120</v>
      </c>
      <c r="D22" t="s">
        <v>77</v>
      </c>
      <c r="E22" t="s">
        <v>121</v>
      </c>
    </row>
    <row r="23" spans="1:9" x14ac:dyDescent="0.25">
      <c r="A23" s="21">
        <v>0.93194444444444446</v>
      </c>
      <c r="B23" t="s">
        <v>122</v>
      </c>
      <c r="D23" t="s">
        <v>80</v>
      </c>
      <c r="E23" t="s">
        <v>123</v>
      </c>
      <c r="G23" t="s">
        <v>71</v>
      </c>
    </row>
    <row r="24" spans="1:9" x14ac:dyDescent="0.25">
      <c r="A24" s="21">
        <v>0.93333333333333324</v>
      </c>
      <c r="B24" t="s">
        <v>124</v>
      </c>
      <c r="D24" t="s">
        <v>79</v>
      </c>
      <c r="E24" t="s">
        <v>125</v>
      </c>
      <c r="I24" t="s">
        <v>72</v>
      </c>
    </row>
    <row r="25" spans="1:9" x14ac:dyDescent="0.25">
      <c r="A25" s="21">
        <v>0.93611111111111101</v>
      </c>
      <c r="B25" t="s">
        <v>126</v>
      </c>
      <c r="D25" t="s">
        <v>88</v>
      </c>
      <c r="E25" t="s">
        <v>127</v>
      </c>
      <c r="G25" t="s">
        <v>71</v>
      </c>
    </row>
    <row r="26" spans="1:9" x14ac:dyDescent="0.25">
      <c r="A26" s="21">
        <v>0.9375</v>
      </c>
      <c r="B26" t="s">
        <v>128</v>
      </c>
      <c r="D26" t="s">
        <v>75</v>
      </c>
      <c r="E26" t="s">
        <v>129</v>
      </c>
      <c r="H26" t="s">
        <v>70</v>
      </c>
    </row>
    <row r="27" spans="1:9" x14ac:dyDescent="0.25">
      <c r="A27" s="21">
        <v>0.93958333333333333</v>
      </c>
      <c r="B27" t="s">
        <v>130</v>
      </c>
      <c r="D27" t="s">
        <v>78</v>
      </c>
      <c r="E27" t="s">
        <v>131</v>
      </c>
      <c r="F27" t="s">
        <v>69</v>
      </c>
      <c r="G27" t="s">
        <v>71</v>
      </c>
    </row>
    <row r="28" spans="1:9" x14ac:dyDescent="0.25">
      <c r="A28" s="21">
        <v>0.94305555555555554</v>
      </c>
      <c r="B28" t="s">
        <v>132</v>
      </c>
      <c r="D28" t="s">
        <v>76</v>
      </c>
      <c r="E28" t="s">
        <v>133</v>
      </c>
    </row>
    <row r="29" spans="1:9" x14ac:dyDescent="0.25">
      <c r="A29" s="21">
        <v>0.9458333333333333</v>
      </c>
      <c r="B29" t="s">
        <v>134</v>
      </c>
      <c r="D29" t="s">
        <v>80</v>
      </c>
      <c r="E29" t="s">
        <v>135</v>
      </c>
      <c r="I29" t="s">
        <v>72</v>
      </c>
    </row>
    <row r="30" spans="1:9" x14ac:dyDescent="0.25">
      <c r="A30" s="21">
        <v>0.94791666666666663</v>
      </c>
      <c r="B30" t="s">
        <v>136</v>
      </c>
      <c r="D30" t="s">
        <v>77</v>
      </c>
      <c r="E30" t="s">
        <v>137</v>
      </c>
      <c r="F30" t="s">
        <v>69</v>
      </c>
      <c r="H30" t="s">
        <v>70</v>
      </c>
    </row>
    <row r="31" spans="1:9" x14ac:dyDescent="0.25">
      <c r="A31" s="21">
        <v>0.95138888888888884</v>
      </c>
      <c r="B31" t="s">
        <v>138</v>
      </c>
      <c r="D31" t="s">
        <v>73</v>
      </c>
      <c r="E31" t="s">
        <v>139</v>
      </c>
      <c r="F31" t="s">
        <v>69</v>
      </c>
    </row>
    <row r="32" spans="1:9" x14ac:dyDescent="0.25">
      <c r="A32" s="21">
        <v>0.95347222222222217</v>
      </c>
      <c r="B32" t="s">
        <v>140</v>
      </c>
      <c r="D32" t="s">
        <v>88</v>
      </c>
      <c r="E32" t="s">
        <v>127</v>
      </c>
      <c r="I32" t="s">
        <v>72</v>
      </c>
    </row>
    <row r="33" spans="1:8" x14ac:dyDescent="0.25">
      <c r="A33" s="21">
        <v>0.95416666666666661</v>
      </c>
      <c r="B33" t="s">
        <v>141</v>
      </c>
      <c r="D33" t="s">
        <v>142</v>
      </c>
      <c r="E33" t="s">
        <v>143</v>
      </c>
    </row>
    <row r="34" spans="1:8" x14ac:dyDescent="0.25">
      <c r="A34" s="21">
        <v>0.95486111111111116</v>
      </c>
      <c r="B34" t="s">
        <v>144</v>
      </c>
      <c r="D34" t="s">
        <v>79</v>
      </c>
      <c r="E34" t="s">
        <v>145</v>
      </c>
      <c r="G34" t="s">
        <v>71</v>
      </c>
    </row>
    <row r="35" spans="1:8" x14ac:dyDescent="0.25">
      <c r="A35" s="21">
        <v>0.95833333333333337</v>
      </c>
      <c r="B35" t="s">
        <v>146</v>
      </c>
      <c r="D35" t="s">
        <v>80</v>
      </c>
      <c r="E35" t="s">
        <v>147</v>
      </c>
      <c r="G35" t="s">
        <v>71</v>
      </c>
    </row>
    <row r="36" spans="1:8" x14ac:dyDescent="0.25">
      <c r="A36" s="21">
        <v>0.95972222222222225</v>
      </c>
      <c r="B36" t="s">
        <v>148</v>
      </c>
      <c r="D36" t="s">
        <v>78</v>
      </c>
      <c r="E36" t="s">
        <v>149</v>
      </c>
    </row>
    <row r="37" spans="1:8" x14ac:dyDescent="0.25">
      <c r="A37" s="21">
        <v>0.96319444444444446</v>
      </c>
      <c r="B37" t="s">
        <v>150</v>
      </c>
      <c r="D37" t="s">
        <v>75</v>
      </c>
      <c r="E37" t="s">
        <v>151</v>
      </c>
      <c r="G37" t="s">
        <v>71</v>
      </c>
    </row>
    <row r="38" spans="1:8" x14ac:dyDescent="0.25">
      <c r="A38" s="21">
        <v>0.96527777777777779</v>
      </c>
      <c r="B38" t="s">
        <v>152</v>
      </c>
      <c r="D38" t="s">
        <v>76</v>
      </c>
      <c r="E38" t="s">
        <v>153</v>
      </c>
      <c r="H38" t="s">
        <v>70</v>
      </c>
    </row>
    <row r="39" spans="1:8" x14ac:dyDescent="0.25">
      <c r="A39" s="21">
        <v>0.96597222222222223</v>
      </c>
      <c r="B39" t="s">
        <v>154</v>
      </c>
      <c r="D39" t="s">
        <v>155</v>
      </c>
      <c r="E39" t="s">
        <v>156</v>
      </c>
    </row>
    <row r="40" spans="1:8" x14ac:dyDescent="0.25">
      <c r="A40" s="21">
        <v>0.96666666666666667</v>
      </c>
      <c r="B40" t="s">
        <v>157</v>
      </c>
      <c r="D40" t="s">
        <v>88</v>
      </c>
      <c r="E40" t="s">
        <v>158</v>
      </c>
      <c r="G40" t="s">
        <v>71</v>
      </c>
    </row>
    <row r="41" spans="1:8" x14ac:dyDescent="0.25">
      <c r="A41" s="21">
        <v>0.96944444444444444</v>
      </c>
      <c r="B41" t="s">
        <v>159</v>
      </c>
      <c r="D41" t="s">
        <v>142</v>
      </c>
      <c r="E41" t="s">
        <v>160</v>
      </c>
    </row>
    <row r="42" spans="1:8" x14ac:dyDescent="0.25">
      <c r="A42" s="21">
        <v>0.97013888888888899</v>
      </c>
      <c r="B42" t="s">
        <v>161</v>
      </c>
      <c r="D42" t="s">
        <v>77</v>
      </c>
      <c r="E42" t="s">
        <v>162</v>
      </c>
      <c r="G42" t="s">
        <v>71</v>
      </c>
    </row>
    <row r="43" spans="1:8" x14ac:dyDescent="0.25">
      <c r="A43" s="21">
        <v>0.97361111111111109</v>
      </c>
      <c r="B43" t="s">
        <v>163</v>
      </c>
      <c r="D43" t="s">
        <v>80</v>
      </c>
      <c r="E43" t="s">
        <v>164</v>
      </c>
      <c r="H43" t="s">
        <v>70</v>
      </c>
    </row>
    <row r="44" spans="1:8" x14ac:dyDescent="0.25">
      <c r="A44" s="21">
        <v>0.97569444444444453</v>
      </c>
      <c r="B44" t="s">
        <v>165</v>
      </c>
      <c r="D44" t="s">
        <v>79</v>
      </c>
      <c r="E44" t="s">
        <v>166</v>
      </c>
      <c r="H44" t="s">
        <v>70</v>
      </c>
    </row>
    <row r="45" spans="1:8" x14ac:dyDescent="0.25">
      <c r="A45" s="21">
        <v>0.97916666666666663</v>
      </c>
      <c r="B45" t="s">
        <v>167</v>
      </c>
      <c r="D45" t="s">
        <v>78</v>
      </c>
      <c r="E45" t="s">
        <v>168</v>
      </c>
      <c r="F45" t="s">
        <v>69</v>
      </c>
      <c r="G45" t="s">
        <v>71</v>
      </c>
    </row>
    <row r="46" spans="1:8" x14ac:dyDescent="0.25">
      <c r="A46" s="21">
        <v>0.9819444444444444</v>
      </c>
      <c r="B46" t="s">
        <v>169</v>
      </c>
      <c r="D46" t="s">
        <v>142</v>
      </c>
      <c r="E46" t="s">
        <v>170</v>
      </c>
    </row>
    <row r="47" spans="1:8" x14ac:dyDescent="0.25">
      <c r="A47" s="21">
        <v>0.98263888888888884</v>
      </c>
      <c r="B47" t="s">
        <v>171</v>
      </c>
      <c r="D47" t="s">
        <v>88</v>
      </c>
      <c r="E47" t="s">
        <v>127</v>
      </c>
    </row>
    <row r="48" spans="1:8" x14ac:dyDescent="0.25">
      <c r="A48" s="21">
        <v>0.98402777777777783</v>
      </c>
      <c r="B48" t="s">
        <v>172</v>
      </c>
      <c r="D48" t="s">
        <v>76</v>
      </c>
      <c r="E48" t="s">
        <v>173</v>
      </c>
      <c r="G48" t="s">
        <v>71</v>
      </c>
    </row>
    <row r="49" spans="1:9" x14ac:dyDescent="0.25">
      <c r="A49" s="21">
        <v>0.98749999999999993</v>
      </c>
      <c r="B49" t="s">
        <v>174</v>
      </c>
      <c r="D49" t="s">
        <v>80</v>
      </c>
      <c r="E49" t="s">
        <v>175</v>
      </c>
    </row>
    <row r="50" spans="1:9" x14ac:dyDescent="0.25">
      <c r="A50" s="21">
        <v>0.98888888888888893</v>
      </c>
      <c r="B50" t="s">
        <v>176</v>
      </c>
      <c r="D50" t="s">
        <v>155</v>
      </c>
      <c r="E50" t="s">
        <v>177</v>
      </c>
    </row>
    <row r="51" spans="1:9" x14ac:dyDescent="0.25">
      <c r="A51" s="21">
        <v>0.98958333333333337</v>
      </c>
      <c r="B51" t="s">
        <v>178</v>
      </c>
      <c r="D51" t="s">
        <v>75</v>
      </c>
      <c r="E51" t="s">
        <v>179</v>
      </c>
    </row>
    <row r="52" spans="1:9" x14ac:dyDescent="0.25">
      <c r="A52" s="21">
        <v>0.9916666666666667</v>
      </c>
      <c r="B52" t="s">
        <v>180</v>
      </c>
      <c r="D52" t="s">
        <v>77</v>
      </c>
      <c r="E52" t="s">
        <v>181</v>
      </c>
    </row>
    <row r="53" spans="1:9" x14ac:dyDescent="0.25">
      <c r="A53" s="21">
        <v>0.99375000000000002</v>
      </c>
      <c r="B53" t="s">
        <v>182</v>
      </c>
      <c r="D53" t="s">
        <v>142</v>
      </c>
      <c r="E53" t="s">
        <v>183</v>
      </c>
    </row>
    <row r="54" spans="1:9" x14ac:dyDescent="0.25">
      <c r="A54" s="21">
        <v>0.99444444444444446</v>
      </c>
      <c r="B54" t="s">
        <v>184</v>
      </c>
      <c r="D54" t="s">
        <v>88</v>
      </c>
      <c r="E54" t="s">
        <v>127</v>
      </c>
      <c r="H54" t="s">
        <v>70</v>
      </c>
    </row>
    <row r="55" spans="1:9" x14ac:dyDescent="0.25">
      <c r="A55" s="21">
        <v>0.99583333333333324</v>
      </c>
      <c r="B55" t="s">
        <v>185</v>
      </c>
      <c r="D55" t="s">
        <v>79</v>
      </c>
      <c r="E55" t="s">
        <v>186</v>
      </c>
      <c r="G55" t="s">
        <v>71</v>
      </c>
    </row>
    <row r="56" spans="1:9" x14ac:dyDescent="0.25">
      <c r="A56" s="21">
        <v>0.99861111111111101</v>
      </c>
      <c r="B56" t="s">
        <v>187</v>
      </c>
      <c r="D56" t="s">
        <v>80</v>
      </c>
      <c r="E56" t="s">
        <v>188</v>
      </c>
      <c r="G56" t="s">
        <v>71</v>
      </c>
    </row>
    <row r="57" spans="1:9" x14ac:dyDescent="0.25">
      <c r="A57" s="21">
        <v>0</v>
      </c>
      <c r="B57" t="s">
        <v>189</v>
      </c>
      <c r="D57" t="s">
        <v>78</v>
      </c>
      <c r="E57" t="s">
        <v>149</v>
      </c>
      <c r="H57" t="s">
        <v>70</v>
      </c>
    </row>
    <row r="58" spans="1:9" x14ac:dyDescent="0.25">
      <c r="A58" s="21">
        <v>3.472222222222222E-3</v>
      </c>
      <c r="B58" t="s">
        <v>190</v>
      </c>
      <c r="D58" t="s">
        <v>191</v>
      </c>
      <c r="E58" t="s">
        <v>192</v>
      </c>
      <c r="G58" t="s">
        <v>71</v>
      </c>
    </row>
    <row r="59" spans="1:9" x14ac:dyDescent="0.25">
      <c r="A59" s="21">
        <v>4.8611111111111112E-3</v>
      </c>
      <c r="B59" t="s">
        <v>193</v>
      </c>
      <c r="D59" t="s">
        <v>76</v>
      </c>
      <c r="E59" t="s">
        <v>194</v>
      </c>
    </row>
    <row r="60" spans="1:9" x14ac:dyDescent="0.25">
      <c r="A60" s="21">
        <v>7.6388888888888886E-3</v>
      </c>
      <c r="B60" t="s">
        <v>49</v>
      </c>
      <c r="D60" t="s">
        <v>142</v>
      </c>
      <c r="E60" t="s">
        <v>195</v>
      </c>
      <c r="I60" t="s">
        <v>72</v>
      </c>
    </row>
    <row r="61" spans="1:9" x14ac:dyDescent="0.25">
      <c r="A61" s="21">
        <v>8.3333333333333332E-3</v>
      </c>
      <c r="B61" t="s">
        <v>196</v>
      </c>
      <c r="D61" t="s">
        <v>88</v>
      </c>
      <c r="E61" t="s">
        <v>197</v>
      </c>
      <c r="G61" t="s">
        <v>71</v>
      </c>
    </row>
    <row r="62" spans="1:9" x14ac:dyDescent="0.25">
      <c r="A62" s="21">
        <v>1.0416666666666666E-2</v>
      </c>
      <c r="B62" t="s">
        <v>198</v>
      </c>
      <c r="D62" t="s">
        <v>155</v>
      </c>
      <c r="E62" t="s">
        <v>199</v>
      </c>
      <c r="G62" t="s">
        <v>71</v>
      </c>
    </row>
    <row r="63" spans="1:9" x14ac:dyDescent="0.25">
      <c r="A63" s="21">
        <v>1.3888888888888888E-2</v>
      </c>
      <c r="B63" t="s">
        <v>200</v>
      </c>
      <c r="D63" t="s">
        <v>80</v>
      </c>
      <c r="E63" t="s">
        <v>201</v>
      </c>
      <c r="H63" t="s">
        <v>70</v>
      </c>
    </row>
    <row r="64" spans="1:9" x14ac:dyDescent="0.25">
      <c r="A64" s="21">
        <v>1.5277777777777777E-2</v>
      </c>
      <c r="B64" t="s">
        <v>202</v>
      </c>
      <c r="D64" t="s">
        <v>79</v>
      </c>
      <c r="E64" t="s">
        <v>203</v>
      </c>
    </row>
    <row r="65" spans="1:9" x14ac:dyDescent="0.25">
      <c r="A65" s="21">
        <v>1.8749999999999999E-2</v>
      </c>
      <c r="B65" t="s">
        <v>204</v>
      </c>
      <c r="D65" t="s">
        <v>191</v>
      </c>
      <c r="E65" t="s">
        <v>205</v>
      </c>
      <c r="H65" t="s">
        <v>70</v>
      </c>
    </row>
    <row r="66" spans="1:9" x14ac:dyDescent="0.25">
      <c r="A66" s="21">
        <v>2.013888888888889E-2</v>
      </c>
      <c r="B66" t="s">
        <v>52</v>
      </c>
      <c r="D66" t="s">
        <v>142</v>
      </c>
      <c r="E66" t="s">
        <v>206</v>
      </c>
    </row>
    <row r="67" spans="1:9" x14ac:dyDescent="0.25">
      <c r="A67" s="21">
        <v>2.0833333333333332E-2</v>
      </c>
      <c r="B67" t="s">
        <v>207</v>
      </c>
      <c r="D67" t="s">
        <v>78</v>
      </c>
      <c r="E67" t="s">
        <v>208</v>
      </c>
      <c r="G67" t="s">
        <v>71</v>
      </c>
    </row>
    <row r="68" spans="1:9" x14ac:dyDescent="0.25">
      <c r="A68" s="21">
        <v>2.4305555555555556E-2</v>
      </c>
      <c r="B68" t="s">
        <v>209</v>
      </c>
      <c r="D68" t="s">
        <v>88</v>
      </c>
      <c r="E68" t="s">
        <v>210</v>
      </c>
    </row>
    <row r="69" spans="1:9" x14ac:dyDescent="0.25">
      <c r="A69" s="21">
        <v>2.7777777777777776E-2</v>
      </c>
      <c r="B69" t="s">
        <v>211</v>
      </c>
      <c r="D69" t="s">
        <v>80</v>
      </c>
      <c r="E69" t="s">
        <v>212</v>
      </c>
      <c r="G69" t="s">
        <v>71</v>
      </c>
    </row>
    <row r="70" spans="1:9" x14ac:dyDescent="0.25">
      <c r="A70" s="21">
        <v>3.0555555555555555E-2</v>
      </c>
      <c r="B70" t="s">
        <v>213</v>
      </c>
      <c r="D70" t="s">
        <v>155</v>
      </c>
      <c r="E70" t="s">
        <v>214</v>
      </c>
      <c r="I70" t="s">
        <v>72</v>
      </c>
    </row>
    <row r="71" spans="1:9" x14ac:dyDescent="0.25">
      <c r="A71" s="21">
        <v>3.2638888888888891E-2</v>
      </c>
      <c r="B71" t="s">
        <v>54</v>
      </c>
      <c r="D71" t="s">
        <v>142</v>
      </c>
      <c r="E71" t="s">
        <v>215</v>
      </c>
    </row>
    <row r="72" spans="1:9" x14ac:dyDescent="0.25">
      <c r="A72" s="21">
        <v>3.4722222222222224E-2</v>
      </c>
      <c r="B72" t="s">
        <v>216</v>
      </c>
      <c r="D72" t="s">
        <v>191</v>
      </c>
      <c r="E72" t="s">
        <v>217</v>
      </c>
    </row>
    <row r="73" spans="1:9" x14ac:dyDescent="0.25">
      <c r="A73" s="21">
        <v>3.9583333333333331E-2</v>
      </c>
      <c r="B73" t="s">
        <v>218</v>
      </c>
      <c r="D73" t="s">
        <v>80</v>
      </c>
      <c r="E73" t="s">
        <v>219</v>
      </c>
    </row>
    <row r="74" spans="1:9" x14ac:dyDescent="0.25">
      <c r="A74" s="21">
        <v>4.1666666666666664E-2</v>
      </c>
      <c r="B74" t="s">
        <v>220</v>
      </c>
      <c r="D74" t="s">
        <v>78</v>
      </c>
      <c r="E74" t="s">
        <v>221</v>
      </c>
    </row>
    <row r="75" spans="1:9" x14ac:dyDescent="0.25">
      <c r="A75" s="21">
        <v>4.3055555555555562E-2</v>
      </c>
      <c r="B75" t="s">
        <v>55</v>
      </c>
      <c r="D75" t="s">
        <v>142</v>
      </c>
      <c r="E75" t="s">
        <v>222</v>
      </c>
    </row>
    <row r="76" spans="1:9" x14ac:dyDescent="0.25">
      <c r="A76" s="21">
        <v>4.9999999999999996E-2</v>
      </c>
      <c r="B76" t="s">
        <v>223</v>
      </c>
      <c r="D76" t="s">
        <v>191</v>
      </c>
      <c r="E76" t="s">
        <v>224</v>
      </c>
      <c r="G76" t="s">
        <v>71</v>
      </c>
    </row>
    <row r="77" spans="1:9" x14ac:dyDescent="0.25">
      <c r="A77" s="21">
        <v>5.2083333333333336E-2</v>
      </c>
      <c r="B77" t="s">
        <v>225</v>
      </c>
      <c r="D77" t="s">
        <v>155</v>
      </c>
      <c r="E77" t="s">
        <v>226</v>
      </c>
      <c r="G77" t="s">
        <v>71</v>
      </c>
    </row>
    <row r="78" spans="1:9" x14ac:dyDescent="0.25">
      <c r="A78" s="21">
        <v>5.5555555555555552E-2</v>
      </c>
      <c r="B78" t="s">
        <v>227</v>
      </c>
      <c r="D78" t="s">
        <v>53</v>
      </c>
      <c r="E78" t="s">
        <v>228</v>
      </c>
    </row>
    <row r="79" spans="1:9" x14ac:dyDescent="0.25">
      <c r="A79" s="21">
        <v>5.6944444444444443E-2</v>
      </c>
      <c r="B79" t="s">
        <v>56</v>
      </c>
      <c r="D79" t="s">
        <v>142</v>
      </c>
      <c r="E79" t="s">
        <v>229</v>
      </c>
      <c r="G79" t="s">
        <v>71</v>
      </c>
    </row>
    <row r="80" spans="1:9" x14ac:dyDescent="0.25">
      <c r="A80" s="21">
        <v>5.9027777777777783E-2</v>
      </c>
      <c r="B80" t="s">
        <v>230</v>
      </c>
      <c r="D80" t="s">
        <v>231</v>
      </c>
      <c r="E80" t="s">
        <v>232</v>
      </c>
      <c r="G80" t="s">
        <v>71</v>
      </c>
    </row>
    <row r="81" spans="1:9" x14ac:dyDescent="0.25">
      <c r="A81" s="21">
        <v>6.25E-2</v>
      </c>
      <c r="B81" t="s">
        <v>233</v>
      </c>
      <c r="D81" t="s">
        <v>234</v>
      </c>
      <c r="E81" t="s">
        <v>235</v>
      </c>
    </row>
    <row r="82" spans="1:9" x14ac:dyDescent="0.25">
      <c r="A82" s="21">
        <v>6.3888888888888884E-2</v>
      </c>
      <c r="B82" t="s">
        <v>236</v>
      </c>
      <c r="D82" t="s">
        <v>191</v>
      </c>
      <c r="E82" t="s">
        <v>237</v>
      </c>
      <c r="I82" t="s">
        <v>72</v>
      </c>
    </row>
    <row r="83" spans="1:9" x14ac:dyDescent="0.25">
      <c r="A83" s="21">
        <v>6.7361111111111108E-2</v>
      </c>
      <c r="B83" t="s">
        <v>57</v>
      </c>
      <c r="D83" t="s">
        <v>142</v>
      </c>
      <c r="E83" t="s">
        <v>238</v>
      </c>
    </row>
    <row r="84" spans="1:9" x14ac:dyDescent="0.25">
      <c r="A84" s="21">
        <v>7.0833333333333331E-2</v>
      </c>
      <c r="B84" t="s">
        <v>239</v>
      </c>
      <c r="D84" t="s">
        <v>155</v>
      </c>
      <c r="E84" t="s">
        <v>240</v>
      </c>
      <c r="H84" t="s">
        <v>70</v>
      </c>
    </row>
    <row r="85" spans="1:9" x14ac:dyDescent="0.25">
      <c r="A85" s="21">
        <v>7.4305555555555555E-2</v>
      </c>
      <c r="B85" t="s">
        <v>241</v>
      </c>
      <c r="D85" t="s">
        <v>191</v>
      </c>
      <c r="E85" t="s">
        <v>242</v>
      </c>
      <c r="G85" t="s">
        <v>71</v>
      </c>
    </row>
    <row r="86" spans="1:9" x14ac:dyDescent="0.25">
      <c r="A86" s="21">
        <v>7.6388888888888895E-2</v>
      </c>
      <c r="B86" t="s">
        <v>243</v>
      </c>
      <c r="D86" t="s">
        <v>53</v>
      </c>
      <c r="E86" t="s">
        <v>244</v>
      </c>
      <c r="G86" t="s">
        <v>71</v>
      </c>
    </row>
    <row r="87" spans="1:9" x14ac:dyDescent="0.25">
      <c r="A87" s="21">
        <v>7.9861111111111105E-2</v>
      </c>
      <c r="B87" t="s">
        <v>245</v>
      </c>
      <c r="D87" t="s">
        <v>231</v>
      </c>
      <c r="E87" t="s">
        <v>246</v>
      </c>
    </row>
    <row r="88" spans="1:9" x14ac:dyDescent="0.25">
      <c r="A88" s="21">
        <v>8.3333333333333329E-2</v>
      </c>
      <c r="B88" t="s">
        <v>247</v>
      </c>
      <c r="D88" t="s">
        <v>234</v>
      </c>
      <c r="E88" t="s">
        <v>248</v>
      </c>
    </row>
    <row r="89" spans="1:9" x14ac:dyDescent="0.25">
      <c r="A89" s="21">
        <v>8.4722222222222213E-2</v>
      </c>
      <c r="B89" t="s">
        <v>249</v>
      </c>
      <c r="D89" t="s">
        <v>191</v>
      </c>
      <c r="E89" t="s">
        <v>250</v>
      </c>
    </row>
    <row r="90" spans="1:9" x14ac:dyDescent="0.25">
      <c r="A90" s="21">
        <v>9.1666666666666674E-2</v>
      </c>
      <c r="B90" t="s">
        <v>251</v>
      </c>
      <c r="D90" t="s">
        <v>155</v>
      </c>
      <c r="E90" t="s">
        <v>252</v>
      </c>
      <c r="G90" t="s">
        <v>71</v>
      </c>
    </row>
    <row r="91" spans="1:9" x14ac:dyDescent="0.25">
      <c r="A91" s="21">
        <v>9.5138888888888884E-2</v>
      </c>
      <c r="B91" t="s">
        <v>253</v>
      </c>
      <c r="D91" t="s">
        <v>191</v>
      </c>
      <c r="E91" t="s">
        <v>254</v>
      </c>
      <c r="G91" t="s">
        <v>71</v>
      </c>
    </row>
    <row r="92" spans="1:9" x14ac:dyDescent="0.25">
      <c r="A92" s="21">
        <v>9.7222222222222224E-2</v>
      </c>
      <c r="B92" t="s">
        <v>255</v>
      </c>
      <c r="D92" t="s">
        <v>53</v>
      </c>
      <c r="E92" t="s">
        <v>256</v>
      </c>
      <c r="H92" t="s">
        <v>70</v>
      </c>
    </row>
    <row r="93" spans="1:9" x14ac:dyDescent="0.25">
      <c r="A93" s="21">
        <v>0.10069444444444443</v>
      </c>
      <c r="B93" t="s">
        <v>257</v>
      </c>
      <c r="D93" t="s">
        <v>231</v>
      </c>
      <c r="E93" t="s">
        <v>258</v>
      </c>
      <c r="H93" t="s">
        <v>70</v>
      </c>
    </row>
    <row r="94" spans="1:9" x14ac:dyDescent="0.25">
      <c r="A94" s="21">
        <v>0.10416666666666667</v>
      </c>
      <c r="B94" t="s">
        <v>47</v>
      </c>
      <c r="D94" t="s">
        <v>234</v>
      </c>
      <c r="E94" t="s">
        <v>259</v>
      </c>
      <c r="G94" t="s">
        <v>71</v>
      </c>
    </row>
    <row r="95" spans="1:9" x14ac:dyDescent="0.25">
      <c r="A95" s="21">
        <v>0.1125</v>
      </c>
      <c r="B95" t="s">
        <v>260</v>
      </c>
      <c r="D95" t="s">
        <v>191</v>
      </c>
      <c r="E95" t="s">
        <v>261</v>
      </c>
      <c r="H95" t="s">
        <v>70</v>
      </c>
    </row>
    <row r="96" spans="1:9" x14ac:dyDescent="0.25">
      <c r="A96" s="21">
        <v>0.11458333333333333</v>
      </c>
      <c r="B96" t="s">
        <v>262</v>
      </c>
      <c r="D96" t="s">
        <v>155</v>
      </c>
      <c r="E96" t="s">
        <v>263</v>
      </c>
    </row>
    <row r="97" spans="1:7" x14ac:dyDescent="0.25">
      <c r="A97" s="21">
        <v>0.11805555555555557</v>
      </c>
      <c r="B97" t="s">
        <v>48</v>
      </c>
      <c r="D97" t="s">
        <v>53</v>
      </c>
      <c r="E97" t="s">
        <v>264</v>
      </c>
      <c r="G97" t="s">
        <v>71</v>
      </c>
    </row>
    <row r="98" spans="1:7" x14ac:dyDescent="0.25">
      <c r="A98" s="21">
        <v>0.12291666666666667</v>
      </c>
      <c r="B98" t="s">
        <v>265</v>
      </c>
      <c r="D98" t="s">
        <v>191</v>
      </c>
      <c r="E98" t="s">
        <v>266</v>
      </c>
      <c r="G98" t="s">
        <v>71</v>
      </c>
    </row>
    <row r="99" spans="1:7" x14ac:dyDescent="0.25">
      <c r="A99" s="21">
        <v>0.125</v>
      </c>
      <c r="B99" t="s">
        <v>267</v>
      </c>
      <c r="D99" t="s">
        <v>231</v>
      </c>
      <c r="E99" t="s">
        <v>268</v>
      </c>
      <c r="G99" t="s">
        <v>71</v>
      </c>
    </row>
    <row r="100" spans="1:7" x14ac:dyDescent="0.25">
      <c r="A100" s="21">
        <v>0.12847222222222224</v>
      </c>
      <c r="B100" t="s">
        <v>50</v>
      </c>
      <c r="D100" t="s">
        <v>234</v>
      </c>
      <c r="E100" t="s">
        <v>269</v>
      </c>
    </row>
    <row r="101" spans="1:7" x14ac:dyDescent="0.25">
      <c r="A101" s="21">
        <v>0.13680555555555554</v>
      </c>
      <c r="B101" t="s">
        <v>270</v>
      </c>
      <c r="D101" t="s">
        <v>191</v>
      </c>
      <c r="E101" t="s">
        <v>271</v>
      </c>
    </row>
    <row r="102" spans="1:7" x14ac:dyDescent="0.25">
      <c r="A102" s="21">
        <v>0.1423611111111111</v>
      </c>
      <c r="B102" t="s">
        <v>51</v>
      </c>
      <c r="D102" t="s">
        <v>53</v>
      </c>
      <c r="E102" t="s">
        <v>272</v>
      </c>
    </row>
    <row r="103" spans="1:7" x14ac:dyDescent="0.25">
      <c r="A103" s="21">
        <v>0.14930555555555555</v>
      </c>
      <c r="B103" t="s">
        <v>273</v>
      </c>
      <c r="D103" t="s">
        <v>231</v>
      </c>
      <c r="E103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525</vt:i4>
      </vt:variant>
    </vt:vector>
  </HeadingPairs>
  <TitlesOfParts>
    <vt:vector size="527" baseType="lpstr">
      <vt:lpstr>Results</vt:lpstr>
      <vt:lpstr>Sheet2</vt:lpstr>
      <vt:lpstr>Results!False_</vt:lpstr>
      <vt:lpstr>Results!False_100</vt:lpstr>
      <vt:lpstr>Results!False_101</vt:lpstr>
      <vt:lpstr>Results!False_102</vt:lpstr>
      <vt:lpstr>Results!False_103</vt:lpstr>
      <vt:lpstr>Results!False_104</vt:lpstr>
      <vt:lpstr>Results!False_105</vt:lpstr>
      <vt:lpstr>Results!False_106</vt:lpstr>
      <vt:lpstr>Results!False_107</vt:lpstr>
      <vt:lpstr>Results!False_108</vt:lpstr>
      <vt:lpstr>Results!False_109</vt:lpstr>
      <vt:lpstr>Results!False_110</vt:lpstr>
      <vt:lpstr>Results!False_111</vt:lpstr>
      <vt:lpstr>Results!False_112</vt:lpstr>
      <vt:lpstr>Results!False_113</vt:lpstr>
      <vt:lpstr>Results!False_114</vt:lpstr>
      <vt:lpstr>Results!False_115</vt:lpstr>
      <vt:lpstr>Results!False_116</vt:lpstr>
      <vt:lpstr>Results!False_117</vt:lpstr>
      <vt:lpstr>Results!False_118</vt:lpstr>
      <vt:lpstr>Results!False_119</vt:lpstr>
      <vt:lpstr>Results!False_120</vt:lpstr>
      <vt:lpstr>Results!False_121</vt:lpstr>
      <vt:lpstr>Results!False_122</vt:lpstr>
      <vt:lpstr>Results!False_123</vt:lpstr>
      <vt:lpstr>Results!False_124</vt:lpstr>
      <vt:lpstr>Results!False_125</vt:lpstr>
      <vt:lpstr>Results!False_126</vt:lpstr>
      <vt:lpstr>Results!False_127</vt:lpstr>
      <vt:lpstr>Results!False_128</vt:lpstr>
      <vt:lpstr>Results!False_129</vt:lpstr>
      <vt:lpstr>Results!False_130</vt:lpstr>
      <vt:lpstr>Results!False_131</vt:lpstr>
      <vt:lpstr>Results!False_132</vt:lpstr>
      <vt:lpstr>Results!False_133</vt:lpstr>
      <vt:lpstr>Results!False_134</vt:lpstr>
      <vt:lpstr>Results!False_135</vt:lpstr>
      <vt:lpstr>Results!False_136</vt:lpstr>
      <vt:lpstr>Results!False_137</vt:lpstr>
      <vt:lpstr>Results!False_138</vt:lpstr>
      <vt:lpstr>Results!False_139</vt:lpstr>
      <vt:lpstr>Results!False_140</vt:lpstr>
      <vt:lpstr>Results!False_141</vt:lpstr>
      <vt:lpstr>Results!False_142</vt:lpstr>
      <vt:lpstr>Results!False_143</vt:lpstr>
      <vt:lpstr>Results!False_144</vt:lpstr>
      <vt:lpstr>Results!False_145</vt:lpstr>
      <vt:lpstr>Results!False_146</vt:lpstr>
      <vt:lpstr>Results!False_147</vt:lpstr>
      <vt:lpstr>Results!False_148</vt:lpstr>
      <vt:lpstr>Results!False_149</vt:lpstr>
      <vt:lpstr>Results!False_150</vt:lpstr>
      <vt:lpstr>Results!False_151</vt:lpstr>
      <vt:lpstr>Results!False_152</vt:lpstr>
      <vt:lpstr>Results!False_153</vt:lpstr>
      <vt:lpstr>Results!False_154</vt:lpstr>
      <vt:lpstr>Results!False_155</vt:lpstr>
      <vt:lpstr>Results!False_156</vt:lpstr>
      <vt:lpstr>Results!False_157</vt:lpstr>
      <vt:lpstr>Results!False_158</vt:lpstr>
      <vt:lpstr>Results!False_159</vt:lpstr>
      <vt:lpstr>Results!False_160</vt:lpstr>
      <vt:lpstr>Results!False_161</vt:lpstr>
      <vt:lpstr>Results!False_162</vt:lpstr>
      <vt:lpstr>Results!False_163</vt:lpstr>
      <vt:lpstr>Results!False_164</vt:lpstr>
      <vt:lpstr>Results!False_165</vt:lpstr>
      <vt:lpstr>Results!False_166</vt:lpstr>
      <vt:lpstr>Results!False_167</vt:lpstr>
      <vt:lpstr>Results!False_168</vt:lpstr>
      <vt:lpstr>Results!False_169</vt:lpstr>
      <vt:lpstr>Results!False_170</vt:lpstr>
      <vt:lpstr>Results!False_171</vt:lpstr>
      <vt:lpstr>Results!False_172</vt:lpstr>
      <vt:lpstr>Results!False_174</vt:lpstr>
      <vt:lpstr>Results!False_175</vt:lpstr>
      <vt:lpstr>Results!False_176</vt:lpstr>
      <vt:lpstr>Results!False_177</vt:lpstr>
      <vt:lpstr>Results!False_178</vt:lpstr>
      <vt:lpstr>Results!False_179</vt:lpstr>
      <vt:lpstr>Results!False_180</vt:lpstr>
      <vt:lpstr>Results!False_181</vt:lpstr>
      <vt:lpstr>Results!False_182</vt:lpstr>
      <vt:lpstr>Results!False_183</vt:lpstr>
      <vt:lpstr>Results!False_184</vt:lpstr>
      <vt:lpstr>Results!False_185</vt:lpstr>
      <vt:lpstr>Results!False_186</vt:lpstr>
      <vt:lpstr>Results!False_187</vt:lpstr>
      <vt:lpstr>Results!False_188</vt:lpstr>
      <vt:lpstr>Results!False_189</vt:lpstr>
      <vt:lpstr>Results!False_190</vt:lpstr>
      <vt:lpstr>Results!False_191</vt:lpstr>
      <vt:lpstr>Results!False_192</vt:lpstr>
      <vt:lpstr>Results!False_193</vt:lpstr>
      <vt:lpstr>Results!False_194</vt:lpstr>
      <vt:lpstr>Results!False_195</vt:lpstr>
      <vt:lpstr>Results!False_196</vt:lpstr>
      <vt:lpstr>Results!False_198</vt:lpstr>
      <vt:lpstr>Results!False_199</vt:lpstr>
      <vt:lpstr>Results!False_200</vt:lpstr>
      <vt:lpstr>Results!False_201</vt:lpstr>
      <vt:lpstr>Results!False_202</vt:lpstr>
      <vt:lpstr>Results!False_203</vt:lpstr>
      <vt:lpstr>Results!False_204</vt:lpstr>
      <vt:lpstr>Results!False_205</vt:lpstr>
      <vt:lpstr>Results!False_206</vt:lpstr>
      <vt:lpstr>Results!False_207</vt:lpstr>
      <vt:lpstr>Results!False_208</vt:lpstr>
      <vt:lpstr>Results!False_209</vt:lpstr>
      <vt:lpstr>Results!False_210</vt:lpstr>
      <vt:lpstr>Results!False_211</vt:lpstr>
      <vt:lpstr>Results!False_212</vt:lpstr>
      <vt:lpstr>Results!False_213</vt:lpstr>
      <vt:lpstr>Results!False_214</vt:lpstr>
      <vt:lpstr>Results!False_215</vt:lpstr>
      <vt:lpstr>Results!False_216</vt:lpstr>
      <vt:lpstr>Results!False_217</vt:lpstr>
      <vt:lpstr>Results!False_218</vt:lpstr>
      <vt:lpstr>Results!False_219</vt:lpstr>
      <vt:lpstr>Results!False_220</vt:lpstr>
      <vt:lpstr>Results!False_221</vt:lpstr>
      <vt:lpstr>Results!False_222</vt:lpstr>
      <vt:lpstr>Results!False_223</vt:lpstr>
      <vt:lpstr>Results!False_224</vt:lpstr>
      <vt:lpstr>Results!False_225</vt:lpstr>
      <vt:lpstr>Results!False_226</vt:lpstr>
      <vt:lpstr>Results!False_227</vt:lpstr>
      <vt:lpstr>Results!False_228</vt:lpstr>
      <vt:lpstr>Results!False_229</vt:lpstr>
      <vt:lpstr>Results!False_230</vt:lpstr>
      <vt:lpstr>Results!False_231</vt:lpstr>
      <vt:lpstr>Results!False_232</vt:lpstr>
      <vt:lpstr>Results!False_233</vt:lpstr>
      <vt:lpstr>Results!False_234</vt:lpstr>
      <vt:lpstr>Results!False_235</vt:lpstr>
      <vt:lpstr>Results!False_236</vt:lpstr>
      <vt:lpstr>Results!False_237</vt:lpstr>
      <vt:lpstr>Results!False_238</vt:lpstr>
      <vt:lpstr>Results!False_239</vt:lpstr>
      <vt:lpstr>Results!False_240</vt:lpstr>
      <vt:lpstr>Results!False_241</vt:lpstr>
      <vt:lpstr>Results!False_242</vt:lpstr>
      <vt:lpstr>Results!False_243</vt:lpstr>
      <vt:lpstr>Results!False_244</vt:lpstr>
      <vt:lpstr>Results!False_245</vt:lpstr>
      <vt:lpstr>Results!False_246</vt:lpstr>
      <vt:lpstr>Results!False_247</vt:lpstr>
      <vt:lpstr>Results!False_248</vt:lpstr>
      <vt:lpstr>Results!False_249</vt:lpstr>
      <vt:lpstr>Results!False_250</vt:lpstr>
      <vt:lpstr>Results!False_251</vt:lpstr>
      <vt:lpstr>Results!False_252</vt:lpstr>
      <vt:lpstr>Results!False_253</vt:lpstr>
      <vt:lpstr>Results!False_254</vt:lpstr>
      <vt:lpstr>Results!False_255</vt:lpstr>
      <vt:lpstr>Results!False_256</vt:lpstr>
      <vt:lpstr>Results!False_257</vt:lpstr>
      <vt:lpstr>Results!False_258</vt:lpstr>
      <vt:lpstr>Results!False_259</vt:lpstr>
      <vt:lpstr>Results!False_260</vt:lpstr>
      <vt:lpstr>Results!False_261</vt:lpstr>
      <vt:lpstr>Results!False_263</vt:lpstr>
      <vt:lpstr>Results!False_264</vt:lpstr>
      <vt:lpstr>Results!False_265</vt:lpstr>
      <vt:lpstr>Results!False_266</vt:lpstr>
      <vt:lpstr>Results!False_267</vt:lpstr>
      <vt:lpstr>Results!False_268</vt:lpstr>
      <vt:lpstr>Results!False_269</vt:lpstr>
      <vt:lpstr>Results!False_270</vt:lpstr>
      <vt:lpstr>Results!False_271</vt:lpstr>
      <vt:lpstr>Results!False_272</vt:lpstr>
      <vt:lpstr>Results!False_273</vt:lpstr>
      <vt:lpstr>Results!False_274</vt:lpstr>
      <vt:lpstr>Results!False_275</vt:lpstr>
      <vt:lpstr>Results!False_276</vt:lpstr>
      <vt:lpstr>Results!False_277</vt:lpstr>
      <vt:lpstr>Results!False_278</vt:lpstr>
      <vt:lpstr>Results!False_279</vt:lpstr>
      <vt:lpstr>Results!False_280</vt:lpstr>
      <vt:lpstr>Results!False_281</vt:lpstr>
      <vt:lpstr>Results!False_282</vt:lpstr>
      <vt:lpstr>Results!False_283</vt:lpstr>
      <vt:lpstr>Results!False_284</vt:lpstr>
      <vt:lpstr>Results!False_285</vt:lpstr>
      <vt:lpstr>Results!False_286</vt:lpstr>
      <vt:lpstr>Results!False_287</vt:lpstr>
      <vt:lpstr>Results!False_288</vt:lpstr>
      <vt:lpstr>Results!False_289</vt:lpstr>
      <vt:lpstr>Results!False_290</vt:lpstr>
      <vt:lpstr>Results!False_291</vt:lpstr>
      <vt:lpstr>Results!False_292</vt:lpstr>
      <vt:lpstr>Results!False_293</vt:lpstr>
      <vt:lpstr>Results!False_294</vt:lpstr>
      <vt:lpstr>Results!False_295</vt:lpstr>
      <vt:lpstr>Results!False_296</vt:lpstr>
      <vt:lpstr>Results!False_300</vt:lpstr>
      <vt:lpstr>Results!False_301</vt:lpstr>
      <vt:lpstr>Results!False_302</vt:lpstr>
      <vt:lpstr>Results!False_303</vt:lpstr>
      <vt:lpstr>Results!False_304</vt:lpstr>
      <vt:lpstr>Results!False_305</vt:lpstr>
      <vt:lpstr>Results!False_306</vt:lpstr>
      <vt:lpstr>Results!False_307</vt:lpstr>
      <vt:lpstr>Results!False_308</vt:lpstr>
      <vt:lpstr>Results!False_309</vt:lpstr>
      <vt:lpstr>Results!False_310</vt:lpstr>
      <vt:lpstr>Results!False_311</vt:lpstr>
      <vt:lpstr>Results!False_312</vt:lpstr>
      <vt:lpstr>Results!False_313</vt:lpstr>
      <vt:lpstr>Results!False_317</vt:lpstr>
      <vt:lpstr>Results!False_318</vt:lpstr>
      <vt:lpstr>Results!False_319</vt:lpstr>
      <vt:lpstr>Results!False_320</vt:lpstr>
      <vt:lpstr>Results!False_321</vt:lpstr>
      <vt:lpstr>Results!False_322</vt:lpstr>
      <vt:lpstr>Results!False_323</vt:lpstr>
      <vt:lpstr>Results!False_324</vt:lpstr>
      <vt:lpstr>Results!False_325</vt:lpstr>
      <vt:lpstr>Results!False_326</vt:lpstr>
      <vt:lpstr>Results!False_327</vt:lpstr>
      <vt:lpstr>Results!False_328</vt:lpstr>
      <vt:lpstr>Results!False_329</vt:lpstr>
      <vt:lpstr>Results!False_330</vt:lpstr>
      <vt:lpstr>Results!False_331</vt:lpstr>
      <vt:lpstr>Results!False_332</vt:lpstr>
      <vt:lpstr>Results!False_333</vt:lpstr>
      <vt:lpstr>Results!False_334</vt:lpstr>
      <vt:lpstr>Results!False_335</vt:lpstr>
      <vt:lpstr>Results!False_336</vt:lpstr>
      <vt:lpstr>Results!False_337</vt:lpstr>
      <vt:lpstr>Results!False_338</vt:lpstr>
      <vt:lpstr>Results!False_339</vt:lpstr>
      <vt:lpstr>Results!False_340</vt:lpstr>
      <vt:lpstr>Results!False_341</vt:lpstr>
      <vt:lpstr>Results!False_342</vt:lpstr>
      <vt:lpstr>Results!False_343</vt:lpstr>
      <vt:lpstr>Results!False_344</vt:lpstr>
      <vt:lpstr>Results!False_345</vt:lpstr>
      <vt:lpstr>Results!False_346</vt:lpstr>
      <vt:lpstr>Results!False_347</vt:lpstr>
      <vt:lpstr>Results!False_348</vt:lpstr>
      <vt:lpstr>Results!False_349</vt:lpstr>
      <vt:lpstr>Results!False_350</vt:lpstr>
      <vt:lpstr>Results!False_351</vt:lpstr>
      <vt:lpstr>Results!False_352</vt:lpstr>
      <vt:lpstr>Results!False_353</vt:lpstr>
      <vt:lpstr>Results!False_354</vt:lpstr>
      <vt:lpstr>Results!False_355</vt:lpstr>
      <vt:lpstr>Results!False_356</vt:lpstr>
      <vt:lpstr>Results!False_357</vt:lpstr>
      <vt:lpstr>Results!False_358</vt:lpstr>
      <vt:lpstr>Results!False_359</vt:lpstr>
      <vt:lpstr>Results!False_360</vt:lpstr>
      <vt:lpstr>Results!False_361</vt:lpstr>
      <vt:lpstr>Results!False_362</vt:lpstr>
      <vt:lpstr>Results!False_363</vt:lpstr>
      <vt:lpstr>Results!False_364</vt:lpstr>
      <vt:lpstr>Results!False_365</vt:lpstr>
      <vt:lpstr>Results!False_366</vt:lpstr>
      <vt:lpstr>Results!False_367</vt:lpstr>
      <vt:lpstr>Results!False_368</vt:lpstr>
      <vt:lpstr>Results!False_369</vt:lpstr>
      <vt:lpstr>Results!False_370</vt:lpstr>
      <vt:lpstr>Results!False_371</vt:lpstr>
      <vt:lpstr>Results!False_372</vt:lpstr>
      <vt:lpstr>Results!False_373</vt:lpstr>
      <vt:lpstr>Results!False_374</vt:lpstr>
      <vt:lpstr>Results!False_375</vt:lpstr>
      <vt:lpstr>Results!False_376</vt:lpstr>
      <vt:lpstr>Results!False_377</vt:lpstr>
      <vt:lpstr>Results!False_378</vt:lpstr>
      <vt:lpstr>Results!False_379</vt:lpstr>
      <vt:lpstr>Results!False_380</vt:lpstr>
      <vt:lpstr>Results!False_381</vt:lpstr>
      <vt:lpstr>Results!False_386</vt:lpstr>
      <vt:lpstr>Results!False_387</vt:lpstr>
      <vt:lpstr>Results!False_388</vt:lpstr>
      <vt:lpstr>Results!False_389</vt:lpstr>
      <vt:lpstr>Results!False_390</vt:lpstr>
      <vt:lpstr>Results!False_391</vt:lpstr>
      <vt:lpstr>Results!False_392</vt:lpstr>
      <vt:lpstr>Results!False_393</vt:lpstr>
      <vt:lpstr>Results!False_394</vt:lpstr>
      <vt:lpstr>Results!False_395</vt:lpstr>
      <vt:lpstr>Results!False_398</vt:lpstr>
      <vt:lpstr>Results!False_403</vt:lpstr>
      <vt:lpstr>Results!False_404</vt:lpstr>
      <vt:lpstr>Results!False_405</vt:lpstr>
      <vt:lpstr>Results!False_406</vt:lpstr>
      <vt:lpstr>Results!False_407</vt:lpstr>
      <vt:lpstr>Results!False_408</vt:lpstr>
      <vt:lpstr>Results!False_409</vt:lpstr>
      <vt:lpstr>Results!False_410</vt:lpstr>
      <vt:lpstr>Results!False_411</vt:lpstr>
      <vt:lpstr>Results!False_412</vt:lpstr>
      <vt:lpstr>Results!False_414</vt:lpstr>
      <vt:lpstr>Results!False_415</vt:lpstr>
      <vt:lpstr>Results!False_416</vt:lpstr>
      <vt:lpstr>Results!False_417</vt:lpstr>
      <vt:lpstr>Results!False_418</vt:lpstr>
      <vt:lpstr>Results!False_419</vt:lpstr>
      <vt:lpstr>Results!False_420</vt:lpstr>
      <vt:lpstr>Results!False_421</vt:lpstr>
      <vt:lpstr>Results!False_423</vt:lpstr>
      <vt:lpstr>Results!False_424</vt:lpstr>
      <vt:lpstr>Results!False_425</vt:lpstr>
      <vt:lpstr>Results!False_426</vt:lpstr>
      <vt:lpstr>Results!False_427</vt:lpstr>
      <vt:lpstr>Results!False_428</vt:lpstr>
      <vt:lpstr>Results!False_429</vt:lpstr>
      <vt:lpstr>Results!False_430</vt:lpstr>
      <vt:lpstr>Results!False_433</vt:lpstr>
      <vt:lpstr>Results!False_434</vt:lpstr>
      <vt:lpstr>Results!False_435</vt:lpstr>
      <vt:lpstr>Results!False_436</vt:lpstr>
      <vt:lpstr>Results!False_438</vt:lpstr>
      <vt:lpstr>Results!False_439</vt:lpstr>
      <vt:lpstr>Results!False_440</vt:lpstr>
      <vt:lpstr>Results!False_441</vt:lpstr>
      <vt:lpstr>Results!False_448</vt:lpstr>
      <vt:lpstr>Results!False_452</vt:lpstr>
      <vt:lpstr>Results!False_459</vt:lpstr>
      <vt:lpstr>Results!False_460</vt:lpstr>
      <vt:lpstr>Results!False_461</vt:lpstr>
      <vt:lpstr>Results!False_464</vt:lpstr>
      <vt:lpstr>Results!False_465</vt:lpstr>
      <vt:lpstr>Results!False_466</vt:lpstr>
      <vt:lpstr>Results!False_467</vt:lpstr>
      <vt:lpstr>Results!False_468</vt:lpstr>
      <vt:lpstr>Results!False_469</vt:lpstr>
      <vt:lpstr>Results!False_470</vt:lpstr>
      <vt:lpstr>Results!False_471</vt:lpstr>
      <vt:lpstr>Results!False_472</vt:lpstr>
      <vt:lpstr>Results!False_473</vt:lpstr>
      <vt:lpstr>Results!False_474</vt:lpstr>
      <vt:lpstr>Results!False_475</vt:lpstr>
      <vt:lpstr>Results!False_476</vt:lpstr>
      <vt:lpstr>Results!False_477</vt:lpstr>
      <vt:lpstr>Results!False_478</vt:lpstr>
      <vt:lpstr>Results!False_479</vt:lpstr>
      <vt:lpstr>Results!False_480</vt:lpstr>
      <vt:lpstr>Results!False_482</vt:lpstr>
      <vt:lpstr>Results!False_483</vt:lpstr>
      <vt:lpstr>Results!False_484</vt:lpstr>
      <vt:lpstr>Results!False_485</vt:lpstr>
      <vt:lpstr>Results!False_486</vt:lpstr>
      <vt:lpstr>Results!False_487</vt:lpstr>
      <vt:lpstr>Results!False_488</vt:lpstr>
      <vt:lpstr>Results!False_489</vt:lpstr>
      <vt:lpstr>Results!False_490</vt:lpstr>
      <vt:lpstr>Results!False_491</vt:lpstr>
      <vt:lpstr>Results!False_492</vt:lpstr>
      <vt:lpstr>Results!False_493</vt:lpstr>
      <vt:lpstr>Results!False_494</vt:lpstr>
      <vt:lpstr>Results!False_495</vt:lpstr>
      <vt:lpstr>Results!False_496</vt:lpstr>
      <vt:lpstr>Results!False_497</vt:lpstr>
      <vt:lpstr>Results!False_498</vt:lpstr>
      <vt:lpstr>Results!False_499</vt:lpstr>
      <vt:lpstr>Results!False_500</vt:lpstr>
      <vt:lpstr>Results!False_501</vt:lpstr>
      <vt:lpstr>Results!False_502</vt:lpstr>
      <vt:lpstr>Results!False_503</vt:lpstr>
      <vt:lpstr>Results!False_504</vt:lpstr>
      <vt:lpstr>Results!False_505</vt:lpstr>
      <vt:lpstr>Results!False_506</vt:lpstr>
      <vt:lpstr>Results!False_507</vt:lpstr>
      <vt:lpstr>Results!False_508</vt:lpstr>
      <vt:lpstr>Results!False_509</vt:lpstr>
      <vt:lpstr>Results!False_510</vt:lpstr>
      <vt:lpstr>Results!False_511</vt:lpstr>
      <vt:lpstr>Results!False_512</vt:lpstr>
      <vt:lpstr>Results!False_513</vt:lpstr>
      <vt:lpstr>Results!False_514</vt:lpstr>
      <vt:lpstr>Results!False_515</vt:lpstr>
      <vt:lpstr>Results!False_516</vt:lpstr>
      <vt:lpstr>Results!False_517</vt:lpstr>
      <vt:lpstr>Results!False_518</vt:lpstr>
      <vt:lpstr>Results!False_519</vt:lpstr>
      <vt:lpstr>Results!False_520</vt:lpstr>
      <vt:lpstr>Results!False_521</vt:lpstr>
      <vt:lpstr>Results!False_522</vt:lpstr>
      <vt:lpstr>Results!False_523</vt:lpstr>
      <vt:lpstr>Results!False_524</vt:lpstr>
      <vt:lpstr>Results!False_525</vt:lpstr>
      <vt:lpstr>Results!False_526</vt:lpstr>
      <vt:lpstr>Results!False_527</vt:lpstr>
      <vt:lpstr>Results!False_528</vt:lpstr>
      <vt:lpstr>Results!False_529</vt:lpstr>
      <vt:lpstr>Results!False_53</vt:lpstr>
      <vt:lpstr>Results!False_530</vt:lpstr>
      <vt:lpstr>Results!False_531</vt:lpstr>
      <vt:lpstr>Results!False_532</vt:lpstr>
      <vt:lpstr>Results!False_533</vt:lpstr>
      <vt:lpstr>Results!False_534</vt:lpstr>
      <vt:lpstr>Results!False_535</vt:lpstr>
      <vt:lpstr>Results!False_536</vt:lpstr>
      <vt:lpstr>Results!False_537</vt:lpstr>
      <vt:lpstr>Results!False_538</vt:lpstr>
      <vt:lpstr>Results!False_539</vt:lpstr>
      <vt:lpstr>Results!False_54</vt:lpstr>
      <vt:lpstr>Results!False_540</vt:lpstr>
      <vt:lpstr>Results!False_541</vt:lpstr>
      <vt:lpstr>Results!False_542</vt:lpstr>
      <vt:lpstr>Results!False_543</vt:lpstr>
      <vt:lpstr>Results!False_544</vt:lpstr>
      <vt:lpstr>Results!False_545</vt:lpstr>
      <vt:lpstr>Results!False_546</vt:lpstr>
      <vt:lpstr>Results!False_547</vt:lpstr>
      <vt:lpstr>Results!False_548</vt:lpstr>
      <vt:lpstr>Results!False_549</vt:lpstr>
      <vt:lpstr>Results!False_55</vt:lpstr>
      <vt:lpstr>Results!False_550</vt:lpstr>
      <vt:lpstr>Results!False_551</vt:lpstr>
      <vt:lpstr>Results!False_552</vt:lpstr>
      <vt:lpstr>Results!False_553</vt:lpstr>
      <vt:lpstr>Results!False_554</vt:lpstr>
      <vt:lpstr>Results!False_555</vt:lpstr>
      <vt:lpstr>Results!False_556</vt:lpstr>
      <vt:lpstr>Results!False_557</vt:lpstr>
      <vt:lpstr>Results!False_558</vt:lpstr>
      <vt:lpstr>Results!False_559</vt:lpstr>
      <vt:lpstr>Results!False_56</vt:lpstr>
      <vt:lpstr>Results!False_560</vt:lpstr>
      <vt:lpstr>Results!False_561</vt:lpstr>
      <vt:lpstr>Results!False_562</vt:lpstr>
      <vt:lpstr>Results!False_563</vt:lpstr>
      <vt:lpstr>Results!False_564</vt:lpstr>
      <vt:lpstr>Results!False_565</vt:lpstr>
      <vt:lpstr>Results!False_566</vt:lpstr>
      <vt:lpstr>Results!False_567</vt:lpstr>
      <vt:lpstr>Results!False_568</vt:lpstr>
      <vt:lpstr>Results!False_569</vt:lpstr>
      <vt:lpstr>Results!False_57</vt:lpstr>
      <vt:lpstr>Results!False_570</vt:lpstr>
      <vt:lpstr>Results!False_571</vt:lpstr>
      <vt:lpstr>Results!False_572</vt:lpstr>
      <vt:lpstr>Results!False_573</vt:lpstr>
      <vt:lpstr>Results!False_574</vt:lpstr>
      <vt:lpstr>Results!False_575</vt:lpstr>
      <vt:lpstr>Results!False_576</vt:lpstr>
      <vt:lpstr>Results!False_577</vt:lpstr>
      <vt:lpstr>Results!False_578</vt:lpstr>
      <vt:lpstr>Results!False_579</vt:lpstr>
      <vt:lpstr>Results!False_58</vt:lpstr>
      <vt:lpstr>Results!False_580</vt:lpstr>
      <vt:lpstr>Results!False_581</vt:lpstr>
      <vt:lpstr>Results!False_582</vt:lpstr>
      <vt:lpstr>Results!False_583</vt:lpstr>
      <vt:lpstr>Results!False_584</vt:lpstr>
      <vt:lpstr>Results!False_585</vt:lpstr>
      <vt:lpstr>Results!False_586</vt:lpstr>
      <vt:lpstr>Results!False_587</vt:lpstr>
      <vt:lpstr>Results!False_588</vt:lpstr>
      <vt:lpstr>Results!False_589</vt:lpstr>
      <vt:lpstr>Results!False_59</vt:lpstr>
      <vt:lpstr>Results!False_590</vt:lpstr>
      <vt:lpstr>Results!False_591</vt:lpstr>
      <vt:lpstr>Results!False_592</vt:lpstr>
      <vt:lpstr>Results!False_593</vt:lpstr>
      <vt:lpstr>Results!False_594</vt:lpstr>
      <vt:lpstr>Results!False_595</vt:lpstr>
      <vt:lpstr>Results!False_596</vt:lpstr>
      <vt:lpstr>Results!False_597</vt:lpstr>
      <vt:lpstr>Results!False_598</vt:lpstr>
      <vt:lpstr>Results!False_599</vt:lpstr>
      <vt:lpstr>Results!False_60</vt:lpstr>
      <vt:lpstr>Results!False_600</vt:lpstr>
      <vt:lpstr>Results!False_601</vt:lpstr>
      <vt:lpstr>Results!False_602</vt:lpstr>
      <vt:lpstr>Results!False_604</vt:lpstr>
      <vt:lpstr>Results!False_605</vt:lpstr>
      <vt:lpstr>Results!False_606</vt:lpstr>
      <vt:lpstr>Results!False_607</vt:lpstr>
      <vt:lpstr>Results!False_608</vt:lpstr>
      <vt:lpstr>Results!False_609</vt:lpstr>
      <vt:lpstr>Results!False_61</vt:lpstr>
      <vt:lpstr>Results!False_610</vt:lpstr>
      <vt:lpstr>Results!False_611</vt:lpstr>
      <vt:lpstr>Results!False_612</vt:lpstr>
      <vt:lpstr>Results!False_619</vt:lpstr>
      <vt:lpstr>Results!False_62</vt:lpstr>
      <vt:lpstr>Results!False_620</vt:lpstr>
      <vt:lpstr>Results!False_621</vt:lpstr>
      <vt:lpstr>Results!False_622</vt:lpstr>
      <vt:lpstr>Results!False_623</vt:lpstr>
      <vt:lpstr>Results!False_624</vt:lpstr>
      <vt:lpstr>Results!False_627</vt:lpstr>
      <vt:lpstr>Results!False_63</vt:lpstr>
      <vt:lpstr>Results!False_630</vt:lpstr>
      <vt:lpstr>Results!False_631</vt:lpstr>
      <vt:lpstr>Results!False_64</vt:lpstr>
      <vt:lpstr>Results!False_65</vt:lpstr>
      <vt:lpstr>Results!False_66</vt:lpstr>
      <vt:lpstr>Results!False_67</vt:lpstr>
      <vt:lpstr>Results!False_68</vt:lpstr>
      <vt:lpstr>Results!False_69</vt:lpstr>
      <vt:lpstr>Results!False_71</vt:lpstr>
      <vt:lpstr>Results!False_73</vt:lpstr>
      <vt:lpstr>Results!False_74</vt:lpstr>
      <vt:lpstr>Results!False_75</vt:lpstr>
      <vt:lpstr>Results!False_76</vt:lpstr>
      <vt:lpstr>Results!False_77</vt:lpstr>
      <vt:lpstr>Results!False_78</vt:lpstr>
      <vt:lpstr>Results!False_79</vt:lpstr>
      <vt:lpstr>Results!False_80</vt:lpstr>
      <vt:lpstr>Results!False_81</vt:lpstr>
      <vt:lpstr>Results!False_82</vt:lpstr>
      <vt:lpstr>Results!False_83</vt:lpstr>
      <vt:lpstr>Results!False_84</vt:lpstr>
      <vt:lpstr>Results!False_85</vt:lpstr>
      <vt:lpstr>Results!False_86</vt:lpstr>
      <vt:lpstr>Results!False_87</vt:lpstr>
      <vt:lpstr>Results!False_88</vt:lpstr>
      <vt:lpstr>Results!False_89</vt:lpstr>
      <vt:lpstr>Results!False_90</vt:lpstr>
      <vt:lpstr>Results!False_91</vt:lpstr>
      <vt:lpstr>Results!False_92</vt:lpstr>
      <vt:lpstr>Results!False_93</vt:lpstr>
      <vt:lpstr>Results!False_94</vt:lpstr>
      <vt:lpstr>Results!False_95</vt:lpstr>
      <vt:lpstr>Results!False_96</vt:lpstr>
      <vt:lpstr>Results!False_97</vt:lpstr>
      <vt:lpstr>Results!False_98</vt:lpstr>
      <vt:lpstr>Results!False_99</vt:lpstr>
    </vt:vector>
  </TitlesOfParts>
  <Company>None of your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'</cp:lastModifiedBy>
  <dcterms:created xsi:type="dcterms:W3CDTF">2013-12-06T10:47:23Z</dcterms:created>
  <dcterms:modified xsi:type="dcterms:W3CDTF">2013-12-07T11:25:36Z</dcterms:modified>
</cp:coreProperties>
</file>